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mofeevaIA\Desktop\Согласованая СД\МСТ\351957 СтройКомплект\"/>
    </mc:Choice>
  </mc:AlternateContent>
  <bookViews>
    <workbookView xWindow="0" yWindow="0" windowWidth="28635" windowHeight="12360"/>
  </bookViews>
  <sheets>
    <sheet name="02-01-01" sheetId="7" r:id="rId1"/>
    <sheet name="09-01-01" sheetId="8" r:id="rId2"/>
    <sheet name="Конъюнктурный анализ 421_п" sheetId="9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  <sheet name="SrcPoprs" sheetId="5" state="hidden" r:id="rId8"/>
    <sheet name="SrcKA" sheetId="6" state="hidden" r:id="rId9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'02-01-01'!$A$1:$L$340</definedName>
    <definedName name="_xlnm.Print_Area" localSheetId="1">'09-01-01'!$A$1:$L$251</definedName>
  </definedNames>
  <calcPr calcId="152511" iterate="1" calcOnSave="0"/>
</workbook>
</file>

<file path=xl/calcChain.xml><?xml version="1.0" encoding="utf-8"?>
<calcChain xmlns="http://schemas.openxmlformats.org/spreadsheetml/2006/main">
  <c r="C42" i="7" l="1"/>
  <c r="C41" i="7"/>
  <c r="H249" i="8" l="1"/>
  <c r="H246" i="8"/>
  <c r="C249" i="8"/>
  <c r="C246" i="8"/>
  <c r="C43" i="8"/>
  <c r="L240" i="8"/>
  <c r="L239" i="8"/>
  <c r="L236" i="8"/>
  <c r="L233" i="8" s="1"/>
  <c r="L235" i="8"/>
  <c r="L229" i="8"/>
  <c r="L228" i="8"/>
  <c r="L224" i="8"/>
  <c r="L223" i="8"/>
  <c r="L209" i="8"/>
  <c r="L208" i="8"/>
  <c r="L207" i="8"/>
  <c r="L205" i="8" s="1"/>
  <c r="L204" i="8"/>
  <c r="L193" i="8"/>
  <c r="L192" i="8"/>
  <c r="L191" i="8"/>
  <c r="L183" i="8"/>
  <c r="L186" i="8"/>
  <c r="L185" i="8"/>
  <c r="L181" i="8"/>
  <c r="L180" i="8"/>
  <c r="L179" i="8"/>
  <c r="L178" i="8"/>
  <c r="L177" i="8"/>
  <c r="L176" i="8"/>
  <c r="L174" i="8" s="1"/>
  <c r="L173" i="8"/>
  <c r="L172" i="8"/>
  <c r="L170" i="8"/>
  <c r="L168" i="8" s="1"/>
  <c r="L167" i="8"/>
  <c r="L161" i="8"/>
  <c r="L160" i="8"/>
  <c r="L159" i="8"/>
  <c r="L158" i="8"/>
  <c r="L154" i="8"/>
  <c r="L157" i="8"/>
  <c r="L156" i="8"/>
  <c r="L153" i="8"/>
  <c r="L152" i="8"/>
  <c r="L150" i="8"/>
  <c r="L148" i="8" s="1"/>
  <c r="L147" i="8"/>
  <c r="L145" i="8" s="1"/>
  <c r="L143" i="8" s="1"/>
  <c r="L136" i="8"/>
  <c r="L135" i="8"/>
  <c r="L132" i="8"/>
  <c r="L131" i="8"/>
  <c r="L126" i="8"/>
  <c r="L129" i="8"/>
  <c r="L128" i="8"/>
  <c r="L122" i="8"/>
  <c r="L121" i="8"/>
  <c r="L120" i="8"/>
  <c r="L118" i="8" s="1"/>
  <c r="L117" i="8"/>
  <c r="L116" i="8"/>
  <c r="AW107" i="8"/>
  <c r="AT107" i="8"/>
  <c r="AO107" i="8"/>
  <c r="AE107" i="8"/>
  <c r="AD107" i="8"/>
  <c r="CB107" i="8"/>
  <c r="CC107" i="8"/>
  <c r="G106" i="8"/>
  <c r="E106" i="8"/>
  <c r="G105" i="8"/>
  <c r="E105" i="8"/>
  <c r="L102" i="8"/>
  <c r="J102" i="8"/>
  <c r="G102" i="8"/>
  <c r="L101" i="8"/>
  <c r="L100" i="8" s="1"/>
  <c r="J101" i="8"/>
  <c r="G101" i="8"/>
  <c r="E99" i="8"/>
  <c r="G99" i="8"/>
  <c r="D99" i="8"/>
  <c r="C99" i="8"/>
  <c r="AW98" i="8"/>
  <c r="AT98" i="8"/>
  <c r="AO98" i="8"/>
  <c r="AE98" i="8"/>
  <c r="AD98" i="8"/>
  <c r="CB98" i="8"/>
  <c r="CC98" i="8"/>
  <c r="G97" i="8"/>
  <c r="E97" i="8"/>
  <c r="G96" i="8"/>
  <c r="E96" i="8"/>
  <c r="L93" i="8"/>
  <c r="J93" i="8"/>
  <c r="G93" i="8"/>
  <c r="L92" i="8"/>
  <c r="L91" i="8" s="1"/>
  <c r="J92" i="8"/>
  <c r="G92" i="8"/>
  <c r="E90" i="8"/>
  <c r="G90" i="8"/>
  <c r="D90" i="8"/>
  <c r="C90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L83" i="8"/>
  <c r="L82" i="8" s="1"/>
  <c r="J83" i="8"/>
  <c r="G83" i="8"/>
  <c r="E81" i="8"/>
  <c r="G81" i="8"/>
  <c r="D81" i="8"/>
  <c r="C81" i="8"/>
  <c r="AW80" i="8"/>
  <c r="AT80" i="8"/>
  <c r="AO80" i="8"/>
  <c r="AE80" i="8"/>
  <c r="AD80" i="8"/>
  <c r="CB80" i="8"/>
  <c r="CC80" i="8"/>
  <c r="G79" i="8"/>
  <c r="E79" i="8"/>
  <c r="G78" i="8"/>
  <c r="E78" i="8"/>
  <c r="L75" i="8"/>
  <c r="J75" i="8"/>
  <c r="G75" i="8"/>
  <c r="L74" i="8"/>
  <c r="L73" i="8" s="1"/>
  <c r="J74" i="8"/>
  <c r="G74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E63" i="8"/>
  <c r="G63" i="8"/>
  <c r="D63" i="8"/>
  <c r="C63" i="8"/>
  <c r="AW62" i="8"/>
  <c r="L227" i="8" s="1"/>
  <c r="L225" i="8" s="1"/>
  <c r="AT62" i="8"/>
  <c r="K40" i="8" s="1"/>
  <c r="AO62" i="8"/>
  <c r="L201" i="8" s="1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338" i="7"/>
  <c r="H335" i="7"/>
  <c r="C338" i="7"/>
  <c r="C335" i="7"/>
  <c r="C43" i="7"/>
  <c r="L329" i="7"/>
  <c r="L322" i="7"/>
  <c r="L325" i="7"/>
  <c r="L324" i="7"/>
  <c r="L318" i="7"/>
  <c r="L317" i="7"/>
  <c r="L313" i="7"/>
  <c r="L301" i="7"/>
  <c r="L300" i="7"/>
  <c r="L299" i="7"/>
  <c r="L298" i="7"/>
  <c r="L297" i="7"/>
  <c r="L296" i="7"/>
  <c r="L294" i="7" s="1"/>
  <c r="L293" i="7"/>
  <c r="L292" i="7"/>
  <c r="L290" i="7"/>
  <c r="L288" i="7" s="1"/>
  <c r="L287" i="7"/>
  <c r="L282" i="7"/>
  <c r="L281" i="7"/>
  <c r="L280" i="7"/>
  <c r="L275" i="7"/>
  <c r="L274" i="7"/>
  <c r="L272" i="7" s="1"/>
  <c r="L267" i="7"/>
  <c r="L266" i="7"/>
  <c r="L262" i="7"/>
  <c r="L247" i="7"/>
  <c r="L246" i="7"/>
  <c r="L242" i="7"/>
  <c r="G227" i="7"/>
  <c r="G226" i="7"/>
  <c r="L225" i="7"/>
  <c r="L221" i="7"/>
  <c r="L220" i="7"/>
  <c r="L215" i="7"/>
  <c r="L218" i="7"/>
  <c r="L217" i="7"/>
  <c r="L211" i="7"/>
  <c r="L210" i="7"/>
  <c r="L206" i="7"/>
  <c r="AX196" i="7"/>
  <c r="AT196" i="7"/>
  <c r="AR196" i="7"/>
  <c r="AO196" i="7"/>
  <c r="AN196" i="7"/>
  <c r="BA196" i="7"/>
  <c r="AZ196" i="7"/>
  <c r="AE196" i="7"/>
  <c r="AD196" i="7"/>
  <c r="L195" i="7"/>
  <c r="AW196" i="7" s="1"/>
  <c r="J195" i="7"/>
  <c r="E195" i="7"/>
  <c r="G195" i="7"/>
  <c r="D195" i="7"/>
  <c r="C195" i="7"/>
  <c r="B195" i="7"/>
  <c r="AX194" i="7"/>
  <c r="AT194" i="7"/>
  <c r="L205" i="7" s="1"/>
  <c r="AR194" i="7"/>
  <c r="AO194" i="7"/>
  <c r="AN194" i="7"/>
  <c r="BA194" i="7"/>
  <c r="AZ194" i="7"/>
  <c r="AE194" i="7"/>
  <c r="AD194" i="7"/>
  <c r="K194" i="7"/>
  <c r="L193" i="7"/>
  <c r="AW194" i="7" s="1"/>
  <c r="J193" i="7"/>
  <c r="E193" i="7"/>
  <c r="G193" i="7"/>
  <c r="D193" i="7"/>
  <c r="C193" i="7"/>
  <c r="B193" i="7"/>
  <c r="AT192" i="7"/>
  <c r="AR192" i="7"/>
  <c r="AO192" i="7"/>
  <c r="BA192" i="7"/>
  <c r="AZ192" i="7"/>
  <c r="AE192" i="7"/>
  <c r="AD192" i="7"/>
  <c r="L191" i="7"/>
  <c r="I191" i="7"/>
  <c r="H191" i="7"/>
  <c r="J191" i="7" s="1"/>
  <c r="E191" i="7"/>
  <c r="G191" i="7"/>
  <c r="D191" i="7"/>
  <c r="C191" i="7"/>
  <c r="B191" i="7"/>
  <c r="AT190" i="7"/>
  <c r="AR190" i="7"/>
  <c r="AO190" i="7"/>
  <c r="BA190" i="7"/>
  <c r="L214" i="7" s="1"/>
  <c r="AZ190" i="7"/>
  <c r="L213" i="7" s="1"/>
  <c r="AE190" i="7"/>
  <c r="AD190" i="7"/>
  <c r="K190" i="7"/>
  <c r="I190" i="7"/>
  <c r="L189" i="7"/>
  <c r="AW190" i="7" s="1"/>
  <c r="J189" i="7"/>
  <c r="E189" i="7"/>
  <c r="G189" i="7"/>
  <c r="D189" i="7"/>
  <c r="C189" i="7"/>
  <c r="B189" i="7"/>
  <c r="AT188" i="7"/>
  <c r="AR188" i="7"/>
  <c r="L212" i="7" s="1"/>
  <c r="AO188" i="7"/>
  <c r="L203" i="7" s="1"/>
  <c r="L201" i="7" s="1"/>
  <c r="BA188" i="7"/>
  <c r="AZ188" i="7"/>
  <c r="AE188" i="7"/>
  <c r="AD188" i="7"/>
  <c r="L187" i="7"/>
  <c r="J187" i="7"/>
  <c r="E187" i="7"/>
  <c r="G187" i="7"/>
  <c r="D187" i="7"/>
  <c r="C187" i="7"/>
  <c r="B187" i="7"/>
  <c r="L181" i="7"/>
  <c r="L180" i="7"/>
  <c r="L177" i="7"/>
  <c r="L176" i="7"/>
  <c r="L174" i="7"/>
  <c r="L171" i="7" s="1"/>
  <c r="L173" i="7"/>
  <c r="L167" i="7"/>
  <c r="L166" i="7"/>
  <c r="L162" i="7"/>
  <c r="AT152" i="7"/>
  <c r="AR152" i="7"/>
  <c r="AO152" i="7"/>
  <c r="BA152" i="7"/>
  <c r="AZ152" i="7"/>
  <c r="AE152" i="7"/>
  <c r="AD152" i="7"/>
  <c r="K152" i="7"/>
  <c r="I152" i="7"/>
  <c r="L151" i="7"/>
  <c r="AW152" i="7" s="1"/>
  <c r="I151" i="7"/>
  <c r="H151" i="7"/>
  <c r="J151" i="7" s="1"/>
  <c r="E151" i="7"/>
  <c r="G151" i="7"/>
  <c r="D151" i="7"/>
  <c r="C151" i="7"/>
  <c r="B151" i="7"/>
  <c r="AT150" i="7"/>
  <c r="AR150" i="7"/>
  <c r="AO150" i="7"/>
  <c r="BA150" i="7"/>
  <c r="AZ150" i="7"/>
  <c r="AE150" i="7"/>
  <c r="AD150" i="7"/>
  <c r="K150" i="7"/>
  <c r="I150" i="7"/>
  <c r="L149" i="7"/>
  <c r="AW150" i="7" s="1"/>
  <c r="J149" i="7"/>
  <c r="E149" i="7"/>
  <c r="G149" i="7"/>
  <c r="D149" i="7"/>
  <c r="C149" i="7"/>
  <c r="B149" i="7"/>
  <c r="AE148" i="7"/>
  <c r="AD148" i="7"/>
  <c r="G147" i="7"/>
  <c r="E147" i="7"/>
  <c r="G146" i="7"/>
  <c r="E146" i="7"/>
  <c r="BA144" i="7"/>
  <c r="AZ144" i="7"/>
  <c r="AE144" i="7"/>
  <c r="AD144" i="7"/>
  <c r="E144" i="7"/>
  <c r="G144" i="7"/>
  <c r="D144" i="7"/>
  <c r="C144" i="7"/>
  <c r="B144" i="7"/>
  <c r="L142" i="7"/>
  <c r="I142" i="7"/>
  <c r="H142" i="7"/>
  <c r="J142" i="7" s="1"/>
  <c r="G142" i="7"/>
  <c r="L141" i="7"/>
  <c r="J141" i="7"/>
  <c r="G141" i="7"/>
  <c r="L140" i="7"/>
  <c r="L139" i="7" s="1"/>
  <c r="AW148" i="7" s="1"/>
  <c r="I140" i="7"/>
  <c r="H140" i="7"/>
  <c r="J140" i="7" s="1"/>
  <c r="G140" i="7"/>
  <c r="L138" i="7"/>
  <c r="J138" i="7"/>
  <c r="G138" i="7"/>
  <c r="L137" i="7"/>
  <c r="J137" i="7"/>
  <c r="E137" i="7"/>
  <c r="L136" i="7"/>
  <c r="J136" i="7"/>
  <c r="G136" i="7"/>
  <c r="L135" i="7"/>
  <c r="L133" i="7" s="1"/>
  <c r="AT148" i="7" s="1"/>
  <c r="J135" i="7"/>
  <c r="E135" i="7"/>
  <c r="L134" i="7"/>
  <c r="J134" i="7"/>
  <c r="G134" i="7"/>
  <c r="L131" i="7"/>
  <c r="L130" i="7" s="1"/>
  <c r="J131" i="7"/>
  <c r="G131" i="7"/>
  <c r="E129" i="7"/>
  <c r="G129" i="7"/>
  <c r="G135" i="7" s="1"/>
  <c r="D129" i="7"/>
  <c r="C129" i="7"/>
  <c r="L123" i="7"/>
  <c r="L122" i="7"/>
  <c r="L119" i="7"/>
  <c r="L118" i="7"/>
  <c r="L116" i="7"/>
  <c r="L115" i="7"/>
  <c r="L113" i="7" s="1"/>
  <c r="L109" i="7"/>
  <c r="L108" i="7"/>
  <c r="L104" i="7"/>
  <c r="AE94" i="7"/>
  <c r="AD94" i="7"/>
  <c r="G93" i="7"/>
  <c r="E93" i="7"/>
  <c r="G92" i="7"/>
  <c r="E92" i="7"/>
  <c r="L88" i="7"/>
  <c r="AW94" i="7" s="1"/>
  <c r="L107" i="7" s="1"/>
  <c r="L105" i="7" s="1"/>
  <c r="L89" i="7"/>
  <c r="I89" i="7"/>
  <c r="H89" i="7"/>
  <c r="J89" i="7" s="1"/>
  <c r="G89" i="7"/>
  <c r="L87" i="7"/>
  <c r="J87" i="7"/>
  <c r="E87" i="7"/>
  <c r="G87" i="7" s="1"/>
  <c r="L86" i="7"/>
  <c r="J86" i="7"/>
  <c r="G86" i="7"/>
  <c r="L85" i="7"/>
  <c r="L83" i="7" s="1"/>
  <c r="AT94" i="7" s="1"/>
  <c r="J85" i="7"/>
  <c r="E85" i="7"/>
  <c r="L84" i="7"/>
  <c r="I84" i="7"/>
  <c r="H84" i="7"/>
  <c r="J84" i="7" s="1"/>
  <c r="G84" i="7"/>
  <c r="L81" i="7"/>
  <c r="L80" i="7" s="1"/>
  <c r="J81" i="7"/>
  <c r="G81" i="7"/>
  <c r="E79" i="7"/>
  <c r="G79" i="7"/>
  <c r="D79" i="7"/>
  <c r="C79" i="7"/>
  <c r="AW78" i="7"/>
  <c r="AE78" i="7"/>
  <c r="AD78" i="7"/>
  <c r="G77" i="7"/>
  <c r="E77" i="7"/>
  <c r="G76" i="7"/>
  <c r="E76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L70" i="7"/>
  <c r="J70" i="7"/>
  <c r="E70" i="7"/>
  <c r="L69" i="7"/>
  <c r="J69" i="7"/>
  <c r="G69" i="7"/>
  <c r="L68" i="7"/>
  <c r="J68" i="7"/>
  <c r="G68" i="7"/>
  <c r="E68" i="7"/>
  <c r="L67" i="7"/>
  <c r="J67" i="7"/>
  <c r="G67" i="7"/>
  <c r="L66" i="7"/>
  <c r="J66" i="7"/>
  <c r="E66" i="7"/>
  <c r="G66" i="7" s="1"/>
  <c r="L65" i="7"/>
  <c r="I65" i="7"/>
  <c r="H65" i="7"/>
  <c r="G65" i="7"/>
  <c r="L64" i="7"/>
  <c r="J64" i="7"/>
  <c r="I64" i="7"/>
  <c r="H64" i="7"/>
  <c r="G64" i="7"/>
  <c r="L63" i="7"/>
  <c r="L61" i="7" s="1"/>
  <c r="J63" i="7"/>
  <c r="E63" i="7"/>
  <c r="L62" i="7"/>
  <c r="J62" i="7"/>
  <c r="G62" i="7"/>
  <c r="L59" i="7"/>
  <c r="J59" i="7"/>
  <c r="G59" i="7"/>
  <c r="L58" i="7"/>
  <c r="J58" i="7"/>
  <c r="G58" i="7"/>
  <c r="L57" i="7"/>
  <c r="J57" i="7"/>
  <c r="G57" i="7"/>
  <c r="L56" i="7"/>
  <c r="L55" i="7" s="1"/>
  <c r="J56" i="7"/>
  <c r="G56" i="7"/>
  <c r="E54" i="7"/>
  <c r="G54" i="7"/>
  <c r="G70" i="7" s="1"/>
  <c r="D54" i="7"/>
  <c r="C54" i="7"/>
  <c r="A27" i="7"/>
  <c r="A25" i="7"/>
  <c r="A22" i="7"/>
  <c r="F16" i="7"/>
  <c r="F14" i="7"/>
  <c r="CO6" i="7"/>
  <c r="F6" i="7"/>
  <c r="CO4" i="7"/>
  <c r="F4" i="7"/>
  <c r="A1" i="7"/>
  <c r="AT78" i="7" l="1"/>
  <c r="L60" i="7"/>
  <c r="L261" i="7"/>
  <c r="L161" i="7"/>
  <c r="I196" i="7"/>
  <c r="L82" i="7"/>
  <c r="AR148" i="7"/>
  <c r="AR62" i="8"/>
  <c r="L58" i="8"/>
  <c r="AR71" i="8"/>
  <c r="L68" i="8" s="1"/>
  <c r="L67" i="8"/>
  <c r="AR80" i="8"/>
  <c r="L77" i="8" s="1"/>
  <c r="L76" i="8"/>
  <c r="AR89" i="8"/>
  <c r="L86" i="8" s="1"/>
  <c r="L85" i="8"/>
  <c r="AR98" i="8"/>
  <c r="L95" i="8" s="1"/>
  <c r="L94" i="8"/>
  <c r="AR107" i="8"/>
  <c r="L104" i="8" s="1"/>
  <c r="L103" i="8"/>
  <c r="AR94" i="7"/>
  <c r="L91" i="7" s="1"/>
  <c r="L132" i="7"/>
  <c r="AO148" i="7" s="1"/>
  <c r="L285" i="7"/>
  <c r="G137" i="7"/>
  <c r="J65" i="7"/>
  <c r="AR78" i="7"/>
  <c r="G85" i="7"/>
  <c r="AX188" i="7"/>
  <c r="AN188" i="7"/>
  <c r="K188" i="7"/>
  <c r="I188" i="7" s="1"/>
  <c r="AW188" i="7"/>
  <c r="L209" i="7" s="1"/>
  <c r="L207" i="7" s="1"/>
  <c r="AW192" i="7"/>
  <c r="AN192" i="7"/>
  <c r="K192" i="7"/>
  <c r="I192" i="7" s="1"/>
  <c r="I194" i="7"/>
  <c r="L165" i="8"/>
  <c r="L163" i="8" s="1"/>
  <c r="AN150" i="7"/>
  <c r="AN152" i="7"/>
  <c r="AN190" i="7"/>
  <c r="AX190" i="7"/>
  <c r="L200" i="7"/>
  <c r="L198" i="7" s="1"/>
  <c r="L222" i="7" s="1"/>
  <c r="L203" i="8"/>
  <c r="L199" i="8" s="1"/>
  <c r="G63" i="7"/>
  <c r="K196" i="7"/>
  <c r="L114" i="8"/>
  <c r="L112" i="8" s="1"/>
  <c r="L221" i="8"/>
  <c r="L219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DI2" i="3"/>
  <c r="DJ2" i="3" s="1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G4" i="3" s="1"/>
  <c r="DJ4" i="3" s="1"/>
  <c r="CY4" i="3"/>
  <c r="CZ4" i="3"/>
  <c r="DA4" i="3"/>
  <c r="DB4" i="3"/>
  <c r="DC4" i="3"/>
  <c r="DH4" i="3"/>
  <c r="DI4" i="3"/>
  <c r="A5" i="3"/>
  <c r="Y5" i="3"/>
  <c r="CX5" i="3"/>
  <c r="DF5" i="3" s="1"/>
  <c r="DJ5" i="3" s="1"/>
  <c r="CY5" i="3"/>
  <c r="CZ5" i="3"/>
  <c r="DA5" i="3"/>
  <c r="DB5" i="3"/>
  <c r="DC5" i="3"/>
  <c r="DH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H7" i="3"/>
  <c r="DI7" i="3"/>
  <c r="DJ7" i="3"/>
  <c r="A8" i="3"/>
  <c r="Y8" i="3"/>
  <c r="CX8" i="3"/>
  <c r="DG8" i="3" s="1"/>
  <c r="CY8" i="3"/>
  <c r="CZ8" i="3"/>
  <c r="DA8" i="3"/>
  <c r="DB8" i="3"/>
  <c r="DC8" i="3"/>
  <c r="DH8" i="3"/>
  <c r="DI8" i="3"/>
  <c r="A9" i="3"/>
  <c r="Y9" i="3"/>
  <c r="CX9" i="3"/>
  <c r="DF9" i="3" s="1"/>
  <c r="DJ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A11" i="3"/>
  <c r="DB11" i="3"/>
  <c r="DC11" i="3"/>
  <c r="DH11" i="3"/>
  <c r="A12" i="3"/>
  <c r="Y12" i="3"/>
  <c r="CX12" i="3" s="1"/>
  <c r="CY12" i="3"/>
  <c r="CZ12" i="3"/>
  <c r="DB12" i="3" s="1"/>
  <c r="DA12" i="3"/>
  <c r="DC12" i="3"/>
  <c r="A13" i="3"/>
  <c r="Y13" i="3"/>
  <c r="CW13" i="3"/>
  <c r="CX13" i="3"/>
  <c r="DG13" i="3" s="1"/>
  <c r="DJ13" i="3" s="1"/>
  <c r="CY13" i="3"/>
  <c r="CZ13" i="3"/>
  <c r="DA13" i="3"/>
  <c r="DB13" i="3"/>
  <c r="DC13" i="3"/>
  <c r="DH13" i="3"/>
  <c r="DI13" i="3"/>
  <c r="A14" i="3"/>
  <c r="Y14" i="3"/>
  <c r="CX14" i="3" s="1"/>
  <c r="CW14" i="3"/>
  <c r="CY14" i="3"/>
  <c r="CZ14" i="3"/>
  <c r="DB14" i="3" s="1"/>
  <c r="DA14" i="3"/>
  <c r="DC14" i="3"/>
  <c r="A15" i="3"/>
  <c r="Y15" i="3"/>
  <c r="CX15" i="3"/>
  <c r="DG15" i="3" s="1"/>
  <c r="CY15" i="3"/>
  <c r="CZ15" i="3"/>
  <c r="DB15" i="3" s="1"/>
  <c r="DA15" i="3"/>
  <c r="DC15" i="3"/>
  <c r="DF15" i="3"/>
  <c r="DH15" i="3"/>
  <c r="DI15" i="3"/>
  <c r="DJ15" i="3"/>
  <c r="A16" i="3"/>
  <c r="Y16" i="3"/>
  <c r="CX16" i="3"/>
  <c r="DG16" i="3" s="1"/>
  <c r="CY16" i="3"/>
  <c r="CZ16" i="3"/>
  <c r="DA16" i="3"/>
  <c r="DB16" i="3"/>
  <c r="DC16" i="3"/>
  <c r="DH16" i="3"/>
  <c r="DI16" i="3"/>
  <c r="A17" i="3"/>
  <c r="Y17" i="3"/>
  <c r="CX17" i="3"/>
  <c r="DF17" i="3" s="1"/>
  <c r="DJ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I19" i="3"/>
  <c r="DJ19" i="3"/>
  <c r="A20" i="3"/>
  <c r="Y20" i="3"/>
  <c r="CX20" i="3"/>
  <c r="DG20" i="3" s="1"/>
  <c r="CY20" i="3"/>
  <c r="CZ20" i="3"/>
  <c r="DA20" i="3"/>
  <c r="DB20" i="3"/>
  <c r="DC20" i="3"/>
  <c r="DH20" i="3"/>
  <c r="DI20" i="3"/>
  <c r="A21" i="3"/>
  <c r="Y21" i="3"/>
  <c r="CX21" i="3" s="1"/>
  <c r="CU21" i="3"/>
  <c r="CY21" i="3"/>
  <c r="CZ21" i="3"/>
  <c r="DB21" i="3" s="1"/>
  <c r="DA21" i="3"/>
  <c r="DC21" i="3"/>
  <c r="A22" i="3"/>
  <c r="Y22" i="3"/>
  <c r="CX22" i="3"/>
  <c r="DG22" i="3" s="1"/>
  <c r="CY22" i="3"/>
  <c r="CZ22" i="3"/>
  <c r="DA22" i="3"/>
  <c r="DB22" i="3"/>
  <c r="DC22" i="3"/>
  <c r="DH22" i="3"/>
  <c r="DI22" i="3"/>
  <c r="DJ22" i="3" s="1"/>
  <c r="A23" i="3"/>
  <c r="Y23" i="3"/>
  <c r="CX23" i="3" s="1"/>
  <c r="CW23" i="3"/>
  <c r="CY23" i="3"/>
  <c r="CZ23" i="3"/>
  <c r="DB23" i="3" s="1"/>
  <c r="DA23" i="3"/>
  <c r="DC23" i="3"/>
  <c r="DG23" i="3"/>
  <c r="A24" i="3"/>
  <c r="Y24" i="3"/>
  <c r="CW24" i="3"/>
  <c r="CX24" i="3"/>
  <c r="DG24" i="3" s="1"/>
  <c r="DJ24" i="3" s="1"/>
  <c r="CY24" i="3"/>
  <c r="CZ24" i="3"/>
  <c r="DA24" i="3"/>
  <c r="DB24" i="3"/>
  <c r="DC24" i="3"/>
  <c r="DH24" i="3"/>
  <c r="DI24" i="3"/>
  <c r="A25" i="3"/>
  <c r="Y25" i="3"/>
  <c r="CX25" i="3"/>
  <c r="CY25" i="3"/>
  <c r="CZ25" i="3"/>
  <c r="DA25" i="3"/>
  <c r="DB25" i="3"/>
  <c r="DC25" i="3"/>
  <c r="DH25" i="3"/>
  <c r="A26" i="3"/>
  <c r="Y26" i="3"/>
  <c r="CX26" i="3" s="1"/>
  <c r="CY26" i="3"/>
  <c r="CZ26" i="3"/>
  <c r="DB26" i="3" s="1"/>
  <c r="DA26" i="3"/>
  <c r="DC26" i="3"/>
  <c r="DG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DI27" i="3"/>
  <c r="A28" i="3"/>
  <c r="Y28" i="3"/>
  <c r="CX28" i="3"/>
  <c r="DG28" i="3" s="1"/>
  <c r="CY28" i="3"/>
  <c r="CZ28" i="3"/>
  <c r="DA28" i="3"/>
  <c r="DB28" i="3"/>
  <c r="DC28" i="3"/>
  <c r="DH28" i="3"/>
  <c r="DI28" i="3"/>
  <c r="A29" i="3"/>
  <c r="Y29" i="3"/>
  <c r="CX29" i="3"/>
  <c r="CY29" i="3"/>
  <c r="CZ29" i="3"/>
  <c r="DA29" i="3"/>
  <c r="DB29" i="3"/>
  <c r="DC29" i="3"/>
  <c r="DH29" i="3"/>
  <c r="A30" i="3"/>
  <c r="Y30" i="3"/>
  <c r="CX30" i="3" s="1"/>
  <c r="CY30" i="3"/>
  <c r="CZ30" i="3"/>
  <c r="DB30" i="3" s="1"/>
  <c r="DA30" i="3"/>
  <c r="DC30" i="3"/>
  <c r="DG30" i="3"/>
  <c r="A31" i="3"/>
  <c r="Y31" i="3"/>
  <c r="CU31" i="3"/>
  <c r="CV31" i="3"/>
  <c r="CX31" i="3"/>
  <c r="CY31" i="3"/>
  <c r="CZ31" i="3"/>
  <c r="DA31" i="3"/>
  <c r="DB31" i="3"/>
  <c r="DC31" i="3"/>
  <c r="DH31" i="3"/>
  <c r="A32" i="3"/>
  <c r="Y32" i="3"/>
  <c r="CX32" i="3" s="1"/>
  <c r="CY32" i="3"/>
  <c r="CZ32" i="3"/>
  <c r="DB32" i="3" s="1"/>
  <c r="DA32" i="3"/>
  <c r="DC32" i="3"/>
  <c r="DF32" i="3"/>
  <c r="DG32" i="3"/>
  <c r="A33" i="3"/>
  <c r="Y33" i="3"/>
  <c r="CW33" i="3"/>
  <c r="CX33" i="3"/>
  <c r="CY33" i="3"/>
  <c r="CZ33" i="3"/>
  <c r="DA33" i="3"/>
  <c r="DB33" i="3"/>
  <c r="DC33" i="3"/>
  <c r="DI33" i="3"/>
  <c r="A34" i="3"/>
  <c r="Y34" i="3"/>
  <c r="CX34" i="3" s="1"/>
  <c r="CW34" i="3"/>
  <c r="CY34" i="3"/>
  <c r="CZ34" i="3"/>
  <c r="DB34" i="3" s="1"/>
  <c r="DA34" i="3"/>
  <c r="DC34" i="3"/>
  <c r="DF34" i="3"/>
  <c r="DG34" i="3"/>
  <c r="A35" i="3"/>
  <c r="Y35" i="3"/>
  <c r="CX35" i="3"/>
  <c r="DG35" i="3" s="1"/>
  <c r="CY35" i="3"/>
  <c r="CZ35" i="3"/>
  <c r="DA35" i="3"/>
  <c r="DB35" i="3"/>
  <c r="DC35" i="3"/>
  <c r="DI35" i="3"/>
  <c r="A36" i="3"/>
  <c r="Y36" i="3"/>
  <c r="CX36" i="3"/>
  <c r="DF36" i="3" s="1"/>
  <c r="DJ36" i="3" s="1"/>
  <c r="CY36" i="3"/>
  <c r="CZ36" i="3"/>
  <c r="DA36" i="3"/>
  <c r="DB36" i="3"/>
  <c r="DC36" i="3"/>
  <c r="DI36" i="3"/>
  <c r="A37" i="3"/>
  <c r="Y37" i="3"/>
  <c r="CX37" i="3"/>
  <c r="DI37" i="3" s="1"/>
  <c r="CY37" i="3"/>
  <c r="CZ37" i="3"/>
  <c r="DA37" i="3"/>
  <c r="DB37" i="3"/>
  <c r="DC37" i="3"/>
  <c r="DH37" i="3"/>
  <c r="A38" i="3"/>
  <c r="Y38" i="3"/>
  <c r="CX38" i="3" s="1"/>
  <c r="DH38" i="3" s="1"/>
  <c r="CY38" i="3"/>
  <c r="CZ38" i="3"/>
  <c r="DB38" i="3" s="1"/>
  <c r="DA38" i="3"/>
  <c r="DC38" i="3"/>
  <c r="DF38" i="3"/>
  <c r="DJ38" i="3" s="1"/>
  <c r="DG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 s="1"/>
  <c r="CY40" i="3"/>
  <c r="CZ40" i="3"/>
  <c r="DA40" i="3"/>
  <c r="DB40" i="3"/>
  <c r="DC40" i="3"/>
  <c r="A41" i="3"/>
  <c r="Y41" i="3"/>
  <c r="CV41" i="3" s="1"/>
  <c r="CU41" i="3"/>
  <c r="CY41" i="3"/>
  <c r="CZ41" i="3"/>
  <c r="DB41" i="3" s="1"/>
  <c r="DA41" i="3"/>
  <c r="DC41" i="3"/>
  <c r="A42" i="3"/>
  <c r="Y42" i="3"/>
  <c r="CX42" i="3" s="1"/>
  <c r="DH42" i="3" s="1"/>
  <c r="CU42" i="3"/>
  <c r="CY42" i="3"/>
  <c r="CZ42" i="3"/>
  <c r="DB42" i="3" s="1"/>
  <c r="DA42" i="3"/>
  <c r="DC42" i="3"/>
  <c r="DG42" i="3"/>
  <c r="A43" i="3"/>
  <c r="Y43" i="3"/>
  <c r="CU43" i="3"/>
  <c r="CV43" i="3"/>
  <c r="CX43" i="3"/>
  <c r="DI43" i="3" s="1"/>
  <c r="CY43" i="3"/>
  <c r="CZ43" i="3"/>
  <c r="DA43" i="3"/>
  <c r="DB43" i="3"/>
  <c r="DC43" i="3"/>
  <c r="DH43" i="3"/>
  <c r="DJ43" i="3"/>
  <c r="A44" i="3"/>
  <c r="Y44" i="3"/>
  <c r="CU44" i="3"/>
  <c r="CV44" i="3"/>
  <c r="CX44" i="3"/>
  <c r="DF44" i="3" s="1"/>
  <c r="CY44" i="3"/>
  <c r="CZ44" i="3"/>
  <c r="DA44" i="3"/>
  <c r="DB44" i="3"/>
  <c r="DC44" i="3"/>
  <c r="DG44" i="3"/>
  <c r="DH44" i="3"/>
  <c r="DI44" i="3"/>
  <c r="DJ44" i="3" s="1"/>
  <c r="A45" i="3"/>
  <c r="Y45" i="3"/>
  <c r="CX45" i="3" s="1"/>
  <c r="CY45" i="3"/>
  <c r="CZ45" i="3"/>
  <c r="DB45" i="3" s="1"/>
  <c r="DA45" i="3"/>
  <c r="DC45" i="3"/>
  <c r="A46" i="3"/>
  <c r="Y46" i="3"/>
  <c r="CW46" i="3" s="1"/>
  <c r="CX46" i="3"/>
  <c r="DF46" i="3" s="1"/>
  <c r="CY46" i="3"/>
  <c r="CZ46" i="3"/>
  <c r="DA46" i="3"/>
  <c r="DB46" i="3"/>
  <c r="DC46" i="3"/>
  <c r="DH46" i="3"/>
  <c r="DI46" i="3"/>
  <c r="A47" i="3"/>
  <c r="Y47" i="3"/>
  <c r="CX47" i="3" s="1"/>
  <c r="CW47" i="3"/>
  <c r="CY47" i="3"/>
  <c r="CZ47" i="3"/>
  <c r="DB47" i="3" s="1"/>
  <c r="DA47" i="3"/>
  <c r="DC47" i="3"/>
  <c r="A48" i="3"/>
  <c r="Y48" i="3"/>
  <c r="CW48" i="3" s="1"/>
  <c r="CX48" i="3"/>
  <c r="DF48" i="3" s="1"/>
  <c r="CY48" i="3"/>
  <c r="CZ48" i="3"/>
  <c r="DA48" i="3"/>
  <c r="DB48" i="3"/>
  <c r="DC48" i="3"/>
  <c r="DH48" i="3"/>
  <c r="DI48" i="3"/>
  <c r="A49" i="3"/>
  <c r="Y49" i="3"/>
  <c r="CX49" i="3" s="1"/>
  <c r="CW49" i="3"/>
  <c r="CY49" i="3"/>
  <c r="CZ49" i="3"/>
  <c r="DB49" i="3" s="1"/>
  <c r="DA49" i="3"/>
  <c r="DC49" i="3"/>
  <c r="A50" i="3"/>
  <c r="Y50" i="3"/>
  <c r="CW50" i="3" s="1"/>
  <c r="CX50" i="3"/>
  <c r="DF50" i="3" s="1"/>
  <c r="CY50" i="3"/>
  <c r="CZ50" i="3"/>
  <c r="DA50" i="3"/>
  <c r="DB50" i="3"/>
  <c r="DC50" i="3"/>
  <c r="DH50" i="3"/>
  <c r="DI50" i="3"/>
  <c r="A51" i="3"/>
  <c r="Y51" i="3"/>
  <c r="CV51" i="3" s="1"/>
  <c r="CU51" i="3"/>
  <c r="CY51" i="3"/>
  <c r="CZ51" i="3"/>
  <c r="DB51" i="3" s="1"/>
  <c r="DA51" i="3"/>
  <c r="DC51" i="3"/>
  <c r="A52" i="3"/>
  <c r="Y52" i="3"/>
  <c r="CU52" i="3"/>
  <c r="CV52" i="3"/>
  <c r="CX52" i="3"/>
  <c r="CY52" i="3"/>
  <c r="CZ52" i="3"/>
  <c r="DB52" i="3" s="1"/>
  <c r="DA52" i="3"/>
  <c r="DC52" i="3"/>
  <c r="DF52" i="3"/>
  <c r="DG52" i="3"/>
  <c r="DH52" i="3"/>
  <c r="DI52" i="3"/>
  <c r="DJ52" i="3"/>
  <c r="A53" i="3"/>
  <c r="Y53" i="3"/>
  <c r="CU53" i="3"/>
  <c r="CV53" i="3"/>
  <c r="CX53" i="3"/>
  <c r="DI53" i="3" s="1"/>
  <c r="DJ53" i="3" s="1"/>
  <c r="CY53" i="3"/>
  <c r="CZ53" i="3"/>
  <c r="DA53" i="3"/>
  <c r="DB53" i="3"/>
  <c r="DC53" i="3"/>
  <c r="DH53" i="3"/>
  <c r="A54" i="3"/>
  <c r="Y54" i="3"/>
  <c r="CV54" i="3" s="1"/>
  <c r="CU54" i="3"/>
  <c r="CY54" i="3"/>
  <c r="CZ54" i="3"/>
  <c r="DA54" i="3"/>
  <c r="DB54" i="3"/>
  <c r="DC54" i="3"/>
  <c r="A55" i="3"/>
  <c r="Y55" i="3"/>
  <c r="CX55" i="3"/>
  <c r="DI55" i="3" s="1"/>
  <c r="DJ55" i="3" s="1"/>
  <c r="CY55" i="3"/>
  <c r="CZ55" i="3"/>
  <c r="DA55" i="3"/>
  <c r="DB55" i="3"/>
  <c r="DC55" i="3"/>
  <c r="DH55" i="3"/>
  <c r="A56" i="3"/>
  <c r="Y56" i="3"/>
  <c r="CW56" i="3" s="1"/>
  <c r="CY56" i="3"/>
  <c r="CZ56" i="3"/>
  <c r="DB56" i="3" s="1"/>
  <c r="DA56" i="3"/>
  <c r="DC56" i="3"/>
  <c r="A57" i="3"/>
  <c r="Y57" i="3"/>
  <c r="CW57" i="3"/>
  <c r="CX57" i="3"/>
  <c r="DI57" i="3" s="1"/>
  <c r="CY57" i="3"/>
  <c r="CZ57" i="3"/>
  <c r="DA57" i="3"/>
  <c r="DB57" i="3"/>
  <c r="DC57" i="3"/>
  <c r="DH57" i="3"/>
  <c r="A58" i="3"/>
  <c r="Y58" i="3"/>
  <c r="CW58" i="3" s="1"/>
  <c r="CY58" i="3"/>
  <c r="CZ58" i="3"/>
  <c r="DB58" i="3" s="1"/>
  <c r="DA58" i="3"/>
  <c r="DC58" i="3"/>
  <c r="A59" i="3"/>
  <c r="Y59" i="3"/>
  <c r="CW59" i="3"/>
  <c r="CX59" i="3"/>
  <c r="DI59" i="3" s="1"/>
  <c r="CY59" i="3"/>
  <c r="CZ59" i="3"/>
  <c r="DA59" i="3"/>
  <c r="DB59" i="3"/>
  <c r="DC59" i="3"/>
  <c r="DG59" i="3"/>
  <c r="DJ59" i="3" s="1"/>
  <c r="DH59" i="3"/>
  <c r="A60" i="3"/>
  <c r="Y60" i="3"/>
  <c r="CW60" i="3" s="1"/>
  <c r="CY60" i="3"/>
  <c r="CZ60" i="3"/>
  <c r="DB60" i="3" s="1"/>
  <c r="DA60" i="3"/>
  <c r="DC60" i="3"/>
  <c r="A61" i="3"/>
  <c r="Y61" i="3"/>
  <c r="CU61" i="3"/>
  <c r="CV61" i="3"/>
  <c r="CX61" i="3"/>
  <c r="DI61" i="3" s="1"/>
  <c r="DJ61" i="3" s="1"/>
  <c r="CY61" i="3"/>
  <c r="CZ61" i="3"/>
  <c r="DB61" i="3" s="1"/>
  <c r="DA61" i="3"/>
  <c r="DC61" i="3"/>
  <c r="DF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DI63" i="3" s="1"/>
  <c r="CY63" i="3"/>
  <c r="CZ63" i="3"/>
  <c r="DA63" i="3"/>
  <c r="DB63" i="3"/>
  <c r="DC63" i="3"/>
  <c r="DG63" i="3"/>
  <c r="DJ63" i="3" s="1"/>
  <c r="DH63" i="3"/>
  <c r="A64" i="3"/>
  <c r="Y64" i="3"/>
  <c r="CW64" i="3" s="1"/>
  <c r="CY64" i="3"/>
  <c r="CZ64" i="3"/>
  <c r="DB64" i="3" s="1"/>
  <c r="DA64" i="3"/>
  <c r="DC64" i="3"/>
  <c r="A65" i="3"/>
  <c r="Y65" i="3"/>
  <c r="CX65" i="3"/>
  <c r="DF65" i="3" s="1"/>
  <c r="DJ65" i="3" s="1"/>
  <c r="CY65" i="3"/>
  <c r="CZ65" i="3"/>
  <c r="DA65" i="3"/>
  <c r="DB65" i="3"/>
  <c r="DC65" i="3"/>
  <c r="DH65" i="3"/>
  <c r="A66" i="3"/>
  <c r="Y66" i="3"/>
  <c r="CV66" i="3" s="1"/>
  <c r="CU66" i="3"/>
  <c r="CY66" i="3"/>
  <c r="CZ66" i="3"/>
  <c r="DB66" i="3" s="1"/>
  <c r="DA66" i="3"/>
  <c r="DC66" i="3"/>
  <c r="A67" i="3"/>
  <c r="Y67" i="3"/>
  <c r="CX67" i="3"/>
  <c r="DF67" i="3" s="1"/>
  <c r="CY67" i="3"/>
  <c r="CZ67" i="3"/>
  <c r="DA67" i="3"/>
  <c r="DB67" i="3"/>
  <c r="DC67" i="3"/>
  <c r="DH67" i="3"/>
  <c r="A68" i="3"/>
  <c r="Y68" i="3"/>
  <c r="CX68" i="3" s="1"/>
  <c r="CY68" i="3"/>
  <c r="CZ68" i="3"/>
  <c r="DB68" i="3" s="1"/>
  <c r="DA68" i="3"/>
  <c r="DC68" i="3"/>
  <c r="A69" i="3"/>
  <c r="Y69" i="3"/>
  <c r="CW69" i="3" s="1"/>
  <c r="CX69" i="3"/>
  <c r="DF69" i="3" s="1"/>
  <c r="CY69" i="3"/>
  <c r="CZ69" i="3"/>
  <c r="DA69" i="3"/>
  <c r="DB69" i="3"/>
  <c r="DC69" i="3"/>
  <c r="DH69" i="3"/>
  <c r="A70" i="3"/>
  <c r="Y70" i="3"/>
  <c r="CX70" i="3" s="1"/>
  <c r="CY70" i="3"/>
  <c r="CZ70" i="3"/>
  <c r="DA70" i="3"/>
  <c r="DB70" i="3"/>
  <c r="DC70" i="3"/>
  <c r="A71" i="3"/>
  <c r="Y71" i="3"/>
  <c r="CV71" i="3" s="1"/>
  <c r="CU71" i="3"/>
  <c r="CX71" i="3"/>
  <c r="CY71" i="3"/>
  <c r="CZ71" i="3"/>
  <c r="DA71" i="3"/>
  <c r="DB71" i="3"/>
  <c r="DC71" i="3"/>
  <c r="DH71" i="3"/>
  <c r="DI71" i="3"/>
  <c r="DJ71" i="3" s="1"/>
  <c r="A72" i="3"/>
  <c r="Y72" i="3"/>
  <c r="CX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W74" i="3"/>
  <c r="CX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X76" i="3"/>
  <c r="CY76" i="3"/>
  <c r="CZ76" i="3"/>
  <c r="DA76" i="3"/>
  <c r="DB76" i="3"/>
  <c r="DC76" i="3"/>
  <c r="DH76" i="3"/>
  <c r="DI76" i="3"/>
  <c r="A77" i="3"/>
  <c r="Y77" i="3"/>
  <c r="CX77" i="3" s="1"/>
  <c r="CY77" i="3"/>
  <c r="CZ77" i="3"/>
  <c r="DA77" i="3"/>
  <c r="DB77" i="3"/>
  <c r="DC77" i="3"/>
  <c r="A78" i="3"/>
  <c r="Y78" i="3"/>
  <c r="CX78" i="3" s="1"/>
  <c r="CY78" i="3"/>
  <c r="CZ78" i="3"/>
  <c r="DB78" i="3" s="1"/>
  <c r="DA78" i="3"/>
  <c r="DC78" i="3"/>
  <c r="DF78" i="3"/>
  <c r="DG78" i="3"/>
  <c r="DJ78" i="3"/>
  <c r="A79" i="3"/>
  <c r="Y79" i="3"/>
  <c r="CX79" i="3" s="1"/>
  <c r="CY79" i="3"/>
  <c r="CZ79" i="3"/>
  <c r="DB79" i="3" s="1"/>
  <c r="DA79" i="3"/>
  <c r="DC79" i="3"/>
  <c r="DF79" i="3"/>
  <c r="DJ79" i="3" s="1"/>
  <c r="DI79" i="3"/>
  <c r="A80" i="3"/>
  <c r="Y80" i="3"/>
  <c r="CU80" i="3"/>
  <c r="CV80" i="3"/>
  <c r="CX80" i="3"/>
  <c r="DI80" i="3" s="1"/>
  <c r="CY80" i="3"/>
  <c r="CZ80" i="3"/>
  <c r="DA80" i="3"/>
  <c r="DB80" i="3"/>
  <c r="DC80" i="3"/>
  <c r="DF80" i="3"/>
  <c r="DH80" i="3"/>
  <c r="DJ80" i="3"/>
  <c r="A81" i="3"/>
  <c r="Y81" i="3"/>
  <c r="CX81" i="3" s="1"/>
  <c r="CY81" i="3"/>
  <c r="CZ81" i="3"/>
  <c r="DB81" i="3" s="1"/>
  <c r="DA81" i="3"/>
  <c r="DC81" i="3"/>
  <c r="DF81" i="3"/>
  <c r="DG81" i="3"/>
  <c r="DH81" i="3"/>
  <c r="DI81" i="3"/>
  <c r="DJ81" i="3" s="1"/>
  <c r="A82" i="3"/>
  <c r="Y82" i="3"/>
  <c r="CW82" i="3"/>
  <c r="CX82" i="3"/>
  <c r="DF82" i="3" s="1"/>
  <c r="CY82" i="3"/>
  <c r="CZ82" i="3"/>
  <c r="DA82" i="3"/>
  <c r="DB82" i="3"/>
  <c r="DC82" i="3"/>
  <c r="DG82" i="3"/>
  <c r="DJ82" i="3" s="1"/>
  <c r="DH82" i="3"/>
  <c r="DI82" i="3"/>
  <c r="A83" i="3"/>
  <c r="Y83" i="3"/>
  <c r="CX83" i="3" s="1"/>
  <c r="CY83" i="3"/>
  <c r="CZ83" i="3"/>
  <c r="DB83" i="3" s="1"/>
  <c r="DA83" i="3"/>
  <c r="DC83" i="3"/>
  <c r="A84" i="3"/>
  <c r="Y84" i="3"/>
  <c r="CW84" i="3"/>
  <c r="CX84" i="3"/>
  <c r="DF84" i="3" s="1"/>
  <c r="CY84" i="3"/>
  <c r="CZ84" i="3"/>
  <c r="DA84" i="3"/>
  <c r="DB84" i="3"/>
  <c r="DC84" i="3"/>
  <c r="DG84" i="3"/>
  <c r="DJ84" i="3" s="1"/>
  <c r="DH84" i="3"/>
  <c r="A85" i="3"/>
  <c r="Y85" i="3"/>
  <c r="CX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A87" i="3"/>
  <c r="Y87" i="3"/>
  <c r="CX87" i="3"/>
  <c r="DG87" i="3" s="1"/>
  <c r="CY87" i="3"/>
  <c r="CZ87" i="3"/>
  <c r="DA87" i="3"/>
  <c r="DB87" i="3"/>
  <c r="DC87" i="3"/>
  <c r="DH87" i="3"/>
  <c r="A88" i="3"/>
  <c r="Y88" i="3"/>
  <c r="CX88" i="3" s="1"/>
  <c r="CY88" i="3"/>
  <c r="CZ88" i="3"/>
  <c r="DA88" i="3"/>
  <c r="DB88" i="3"/>
  <c r="DC88" i="3"/>
  <c r="A89" i="3"/>
  <c r="Y89" i="3"/>
  <c r="CV89" i="3" s="1"/>
  <c r="CU89" i="3"/>
  <c r="CX89" i="3"/>
  <c r="DG89" i="3" s="1"/>
  <c r="CY89" i="3"/>
  <c r="CZ89" i="3"/>
  <c r="DA89" i="3"/>
  <c r="DB89" i="3"/>
  <c r="DC89" i="3"/>
  <c r="DH89" i="3"/>
  <c r="A90" i="3"/>
  <c r="Y90" i="3"/>
  <c r="CX90" i="3" s="1"/>
  <c r="CU90" i="3"/>
  <c r="CY90" i="3"/>
  <c r="CZ90" i="3"/>
  <c r="DB90" i="3" s="1"/>
  <c r="DA90" i="3"/>
  <c r="DC90" i="3"/>
  <c r="A91" i="3"/>
  <c r="Y91" i="3"/>
  <c r="CU91" i="3"/>
  <c r="CV91" i="3"/>
  <c r="CX91" i="3"/>
  <c r="DI91" i="3" s="1"/>
  <c r="DJ91" i="3" s="1"/>
  <c r="CY91" i="3"/>
  <c r="CZ91" i="3"/>
  <c r="DB91" i="3" s="1"/>
  <c r="DA91" i="3"/>
  <c r="DC91" i="3"/>
  <c r="DF91" i="3"/>
  <c r="DG91" i="3"/>
  <c r="DH91" i="3"/>
  <c r="A92" i="3"/>
  <c r="Y92" i="3"/>
  <c r="CU92" i="3"/>
  <c r="CV92" i="3"/>
  <c r="CX92" i="3"/>
  <c r="DF92" i="3" s="1"/>
  <c r="CY92" i="3"/>
  <c r="CZ92" i="3"/>
  <c r="DA92" i="3"/>
  <c r="DB92" i="3"/>
  <c r="DC92" i="3"/>
  <c r="DG92" i="3"/>
  <c r="DH92" i="3"/>
  <c r="A93" i="3"/>
  <c r="Y93" i="3"/>
  <c r="CV93" i="3" s="1"/>
  <c r="CU93" i="3"/>
  <c r="CX93" i="3"/>
  <c r="DG93" i="3" s="1"/>
  <c r="CY93" i="3"/>
  <c r="CZ93" i="3"/>
  <c r="DA93" i="3"/>
  <c r="DB93" i="3"/>
  <c r="DC93" i="3"/>
  <c r="DH93" i="3"/>
  <c r="A94" i="3"/>
  <c r="Y94" i="3"/>
  <c r="CX94" i="3" s="1"/>
  <c r="CU94" i="3"/>
  <c r="CY94" i="3"/>
  <c r="CZ94" i="3"/>
  <c r="DB94" i="3" s="1"/>
  <c r="DA94" i="3"/>
  <c r="DC94" i="3"/>
  <c r="A95" i="3"/>
  <c r="Y95" i="3"/>
  <c r="CU95" i="3"/>
  <c r="CV95" i="3"/>
  <c r="CX95" i="3"/>
  <c r="DI95" i="3" s="1"/>
  <c r="DJ95" i="3" s="1"/>
  <c r="CY95" i="3"/>
  <c r="CZ95" i="3"/>
  <c r="DB95" i="3" s="1"/>
  <c r="DA95" i="3"/>
  <c r="DC95" i="3"/>
  <c r="DF95" i="3"/>
  <c r="DG95" i="3"/>
  <c r="DH95" i="3"/>
  <c r="A96" i="3"/>
  <c r="Y96" i="3"/>
  <c r="CU96" i="3"/>
  <c r="CV96" i="3"/>
  <c r="CX96" i="3"/>
  <c r="DF96" i="3" s="1"/>
  <c r="CY96" i="3"/>
  <c r="CZ96" i="3"/>
  <c r="DA96" i="3"/>
  <c r="DB96" i="3"/>
  <c r="DC96" i="3"/>
  <c r="DG96" i="3"/>
  <c r="DH96" i="3"/>
  <c r="A97" i="3"/>
  <c r="Y97" i="3"/>
  <c r="CV97" i="3" s="1"/>
  <c r="CU97" i="3"/>
  <c r="CX97" i="3"/>
  <c r="DG97" i="3" s="1"/>
  <c r="CY97" i="3"/>
  <c r="CZ97" i="3"/>
  <c r="DA97" i="3"/>
  <c r="DB97" i="3"/>
  <c r="DC97" i="3"/>
  <c r="DH97" i="3"/>
  <c r="A98" i="3"/>
  <c r="Y98" i="3"/>
  <c r="CX98" i="3" s="1"/>
  <c r="CU98" i="3"/>
  <c r="CY98" i="3"/>
  <c r="CZ98" i="3"/>
  <c r="DB98" i="3" s="1"/>
  <c r="DA98" i="3"/>
  <c r="DC98" i="3"/>
  <c r="A99" i="3"/>
  <c r="Y99" i="3"/>
  <c r="CU99" i="3"/>
  <c r="CV99" i="3"/>
  <c r="CX99" i="3"/>
  <c r="DI99" i="3" s="1"/>
  <c r="DJ99" i="3" s="1"/>
  <c r="CY99" i="3"/>
  <c r="CZ99" i="3"/>
  <c r="DB99" i="3" s="1"/>
  <c r="DA99" i="3"/>
  <c r="DC99" i="3"/>
  <c r="DF99" i="3"/>
  <c r="DG99" i="3"/>
  <c r="DH99" i="3"/>
  <c r="A100" i="3"/>
  <c r="Y100" i="3"/>
  <c r="CU100" i="3"/>
  <c r="CV100" i="3"/>
  <c r="CX100" i="3"/>
  <c r="DF100" i="3" s="1"/>
  <c r="CY100" i="3"/>
  <c r="CZ100" i="3"/>
  <c r="DA100" i="3"/>
  <c r="DB100" i="3"/>
  <c r="DC100" i="3"/>
  <c r="DG100" i="3"/>
  <c r="DH100" i="3"/>
  <c r="A101" i="3"/>
  <c r="Y101" i="3"/>
  <c r="CV101" i="3" s="1"/>
  <c r="CU101" i="3"/>
  <c r="CX101" i="3"/>
  <c r="DG101" i="3" s="1"/>
  <c r="CY101" i="3"/>
  <c r="CZ101" i="3"/>
  <c r="DA101" i="3"/>
  <c r="DB101" i="3"/>
  <c r="DC101" i="3"/>
  <c r="DH101" i="3"/>
  <c r="A102" i="3"/>
  <c r="Y102" i="3"/>
  <c r="CX102" i="3" s="1"/>
  <c r="CU102" i="3"/>
  <c r="CY102" i="3"/>
  <c r="CZ102" i="3"/>
  <c r="DB102" i="3" s="1"/>
  <c r="DA102" i="3"/>
  <c r="DC102" i="3"/>
  <c r="A103" i="3"/>
  <c r="Y103" i="3"/>
  <c r="CU103" i="3"/>
  <c r="CV103" i="3"/>
  <c r="CX103" i="3"/>
  <c r="DI103" i="3" s="1"/>
  <c r="DJ103" i="3" s="1"/>
  <c r="CY103" i="3"/>
  <c r="CZ103" i="3"/>
  <c r="DB103" i="3" s="1"/>
  <c r="DA103" i="3"/>
  <c r="DC103" i="3"/>
  <c r="DF103" i="3"/>
  <c r="DG103" i="3"/>
  <c r="DH103" i="3"/>
  <c r="A104" i="3"/>
  <c r="Y104" i="3"/>
  <c r="CU104" i="3"/>
  <c r="CV104" i="3"/>
  <c r="CX104" i="3"/>
  <c r="DF104" i="3" s="1"/>
  <c r="CY104" i="3"/>
  <c r="CZ104" i="3"/>
  <c r="DA104" i="3"/>
  <c r="DB104" i="3"/>
  <c r="DC104" i="3"/>
  <c r="DG104" i="3"/>
  <c r="DH104" i="3"/>
  <c r="A105" i="3"/>
  <c r="Y105" i="3"/>
  <c r="CV105" i="3" s="1"/>
  <c r="CU105" i="3"/>
  <c r="CX105" i="3"/>
  <c r="DG105" i="3" s="1"/>
  <c r="CY105" i="3"/>
  <c r="CZ105" i="3"/>
  <c r="DA105" i="3"/>
  <c r="DB105" i="3"/>
  <c r="DC105" i="3"/>
  <c r="DH105" i="3"/>
  <c r="A106" i="3"/>
  <c r="Y106" i="3"/>
  <c r="CX106" i="3" s="1"/>
  <c r="CU106" i="3"/>
  <c r="CY106" i="3"/>
  <c r="CZ106" i="3"/>
  <c r="DB106" i="3" s="1"/>
  <c r="DA106" i="3"/>
  <c r="DC106" i="3"/>
  <c r="DI106" i="3"/>
  <c r="DJ106" i="3" s="1"/>
  <c r="A107" i="3"/>
  <c r="Y107" i="3"/>
  <c r="CU107" i="3"/>
  <c r="CV107" i="3"/>
  <c r="CX107" i="3"/>
  <c r="DI107" i="3" s="1"/>
  <c r="CY107" i="3"/>
  <c r="CZ107" i="3"/>
  <c r="DB107" i="3" s="1"/>
  <c r="DA107" i="3"/>
  <c r="DC107" i="3"/>
  <c r="DF107" i="3"/>
  <c r="DG107" i="3"/>
  <c r="DH107" i="3"/>
  <c r="DJ107" i="3"/>
  <c r="A108" i="3"/>
  <c r="Y108" i="3"/>
  <c r="CU108" i="3"/>
  <c r="CV108" i="3"/>
  <c r="CX108" i="3"/>
  <c r="DF108" i="3" s="1"/>
  <c r="CY108" i="3"/>
  <c r="CZ108" i="3"/>
  <c r="DA108" i="3"/>
  <c r="DB108" i="3"/>
  <c r="DC108" i="3"/>
  <c r="DG108" i="3"/>
  <c r="DH108" i="3"/>
  <c r="A109" i="3"/>
  <c r="Y109" i="3"/>
  <c r="CV109" i="3" s="1"/>
  <c r="CU109" i="3"/>
  <c r="CX109" i="3"/>
  <c r="DH109" i="3" s="1"/>
  <c r="CY109" i="3"/>
  <c r="CZ109" i="3"/>
  <c r="DA109" i="3"/>
  <c r="DB109" i="3"/>
  <c r="DC109" i="3"/>
  <c r="A110" i="3"/>
  <c r="Y110" i="3"/>
  <c r="CU110" i="3"/>
  <c r="CY110" i="3"/>
  <c r="CZ110" i="3"/>
  <c r="DB110" i="3" s="1"/>
  <c r="DA110" i="3"/>
  <c r="DC110" i="3"/>
  <c r="A111" i="3"/>
  <c r="Y111" i="3"/>
  <c r="CU111" i="3"/>
  <c r="CV111" i="3"/>
  <c r="CX111" i="3"/>
  <c r="DI111" i="3" s="1"/>
  <c r="CY111" i="3"/>
  <c r="CZ111" i="3"/>
  <c r="DB111" i="3" s="1"/>
  <c r="DA111" i="3"/>
  <c r="DC111" i="3"/>
  <c r="DF111" i="3"/>
  <c r="DG111" i="3"/>
  <c r="DH111" i="3"/>
  <c r="DJ111" i="3"/>
  <c r="A112" i="3"/>
  <c r="Y112" i="3"/>
  <c r="CU112" i="3"/>
  <c r="CV112" i="3"/>
  <c r="CX112" i="3"/>
  <c r="CY112" i="3"/>
  <c r="CZ112" i="3"/>
  <c r="DA112" i="3"/>
  <c r="DB112" i="3"/>
  <c r="DC112" i="3"/>
  <c r="DG1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N29" i="1"/>
  <c r="U29" i="1"/>
  <c r="V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GX29" i="1"/>
  <c r="HC29" i="1"/>
  <c r="C30" i="1"/>
  <c r="D30" i="1"/>
  <c r="N30" i="1"/>
  <c r="V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CD37" i="1" s="1"/>
  <c r="AU37" i="1" s="1"/>
  <c r="GV30" i="1"/>
  <c r="GX30" i="1"/>
  <c r="HC30" i="1"/>
  <c r="C31" i="1"/>
  <c r="D31" i="1"/>
  <c r="N31" i="1"/>
  <c r="U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FU37" i="1" s="1"/>
  <c r="FU26" i="1" s="1"/>
  <c r="GP31" i="1"/>
  <c r="GV31" i="1"/>
  <c r="GX31" i="1"/>
  <c r="HC31" i="1"/>
  <c r="C32" i="1"/>
  <c r="D32" i="1"/>
  <c r="N32" i="1"/>
  <c r="V32" i="1"/>
  <c r="G61" i="7" s="1"/>
  <c r="AC32" i="1"/>
  <c r="AE32" i="1"/>
  <c r="AD32" i="1" s="1"/>
  <c r="AF32" i="1"/>
  <c r="AG32" i="1"/>
  <c r="AH32" i="1"/>
  <c r="AI32" i="1"/>
  <c r="AJ32" i="1"/>
  <c r="CX32" i="1" s="1"/>
  <c r="W32" i="1" s="1"/>
  <c r="AJ37" i="1" s="1"/>
  <c r="CQ32" i="1"/>
  <c r="CR32" i="1"/>
  <c r="CS32" i="1"/>
  <c r="CT32" i="1"/>
  <c r="CU32" i="1"/>
  <c r="T32" i="1" s="1"/>
  <c r="CV32" i="1"/>
  <c r="CW32" i="1"/>
  <c r="GL32" i="1"/>
  <c r="GO32" i="1"/>
  <c r="CC37" i="1" s="1"/>
  <c r="CC26" i="1" s="1"/>
  <c r="GP32" i="1"/>
  <c r="GV32" i="1"/>
  <c r="GX32" i="1"/>
  <c r="HC32" i="1"/>
  <c r="C33" i="1"/>
  <c r="D33" i="1"/>
  <c r="N33" i="1"/>
  <c r="U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O33" i="1"/>
  <c r="GP33" i="1"/>
  <c r="GV33" i="1"/>
  <c r="GX33" i="1"/>
  <c r="HC33" i="1"/>
  <c r="C34" i="1"/>
  <c r="D34" i="1"/>
  <c r="N34" i="1"/>
  <c r="U34" i="1"/>
  <c r="G80" i="7" s="1"/>
  <c r="V34" i="1"/>
  <c r="G83" i="7" s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O34" i="1"/>
  <c r="GP34" i="1"/>
  <c r="GV34" i="1"/>
  <c r="GX34" i="1"/>
  <c r="HC34" i="1"/>
  <c r="C35" i="1"/>
  <c r="D35" i="1"/>
  <c r="N35" i="1"/>
  <c r="U35" i="1"/>
  <c r="AC35" i="1"/>
  <c r="AE35" i="1"/>
  <c r="AD35" i="1" s="1"/>
  <c r="AB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GX35" i="1"/>
  <c r="HC35" i="1"/>
  <c r="B37" i="1"/>
  <c r="B26" i="1" s="1"/>
  <c r="C37" i="1"/>
  <c r="C26" i="1" s="1"/>
  <c r="D37" i="1"/>
  <c r="D26" i="1" s="1"/>
  <c r="F37" i="1"/>
  <c r="F26" i="1" s="1"/>
  <c r="G37" i="1"/>
  <c r="G26" i="1" s="1"/>
  <c r="AI37" i="1"/>
  <c r="AI26" i="1" s="1"/>
  <c r="BX37" i="1"/>
  <c r="BY37" i="1"/>
  <c r="BY26" i="1" s="1"/>
  <c r="CJ37" i="1"/>
  <c r="CJ26" i="1" s="1"/>
  <c r="CK37" i="1"/>
  <c r="CK26" i="1" s="1"/>
  <c r="CL37" i="1"/>
  <c r="BC37" i="1" s="1"/>
  <c r="BC26" i="1" s="1"/>
  <c r="CM37" i="1"/>
  <c r="CM26" i="1" s="1"/>
  <c r="DL37" i="1"/>
  <c r="DL26" i="1" s="1"/>
  <c r="DY37" i="1"/>
  <c r="DY26" i="1" s="1"/>
  <c r="EB37" i="1"/>
  <c r="EB26" i="1" s="1"/>
  <c r="FP37" i="1"/>
  <c r="FP26" i="1" s="1"/>
  <c r="FQ37" i="1"/>
  <c r="FQ26" i="1" s="1"/>
  <c r="GB37" i="1"/>
  <c r="GB26" i="1" s="1"/>
  <c r="GC37" i="1"/>
  <c r="GC26" i="1" s="1"/>
  <c r="GD37" i="1"/>
  <c r="GD26" i="1" s="1"/>
  <c r="GE37" i="1"/>
  <c r="GE26" i="1" s="1"/>
  <c r="F53" i="1"/>
  <c r="P58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N71" i="1"/>
  <c r="U71" i="1"/>
  <c r="G130" i="7" s="1"/>
  <c r="AC71" i="1"/>
  <c r="AE71" i="1"/>
  <c r="AD71" i="1" s="1"/>
  <c r="AF71" i="1"/>
  <c r="AG71" i="1"/>
  <c r="AH71" i="1"/>
  <c r="AI71" i="1"/>
  <c r="AJ71" i="1"/>
  <c r="CX71" i="1" s="1"/>
  <c r="W71" i="1" s="1"/>
  <c r="CQ71" i="1"/>
  <c r="CR71" i="1"/>
  <c r="CS71" i="1"/>
  <c r="CT71" i="1"/>
  <c r="CU71" i="1"/>
  <c r="T71" i="1" s="1"/>
  <c r="CV71" i="1"/>
  <c r="CW71" i="1"/>
  <c r="GL71" i="1"/>
  <c r="GN71" i="1"/>
  <c r="GP71" i="1"/>
  <c r="GV71" i="1"/>
  <c r="GX71" i="1"/>
  <c r="HC71" i="1"/>
  <c r="C72" i="1"/>
  <c r="D72" i="1"/>
  <c r="N72" i="1"/>
  <c r="U72" i="1"/>
  <c r="AC72" i="1"/>
  <c r="AE72" i="1"/>
  <c r="AD72" i="1" s="1"/>
  <c r="AF72" i="1"/>
  <c r="AG72" i="1"/>
  <c r="AH72" i="1"/>
  <c r="AI72" i="1"/>
  <c r="AJ72" i="1"/>
  <c r="CX72" i="1" s="1"/>
  <c r="W72" i="1" s="1"/>
  <c r="CQ72" i="1"/>
  <c r="CR72" i="1"/>
  <c r="CS72" i="1"/>
  <c r="CT72" i="1"/>
  <c r="CU72" i="1"/>
  <c r="T72" i="1" s="1"/>
  <c r="CV72" i="1"/>
  <c r="CW72" i="1"/>
  <c r="GL72" i="1"/>
  <c r="GN72" i="1"/>
  <c r="GP72" i="1"/>
  <c r="GV72" i="1"/>
  <c r="GX72" i="1"/>
  <c r="HC72" i="1"/>
  <c r="I73" i="1"/>
  <c r="P73" i="1" s="1"/>
  <c r="N73" i="1"/>
  <c r="AC73" i="1"/>
  <c r="AB73" i="1" s="1"/>
  <c r="AE73" i="1"/>
  <c r="AD73" i="1" s="1"/>
  <c r="AF73" i="1"/>
  <c r="AG73" i="1"/>
  <c r="AH73" i="1"/>
  <c r="AI73" i="1"/>
  <c r="AJ73" i="1"/>
  <c r="CP73" i="1"/>
  <c r="CQ73" i="1"/>
  <c r="CR73" i="1"/>
  <c r="Q73" i="1" s="1"/>
  <c r="CS73" i="1"/>
  <c r="R73" i="1" s="1"/>
  <c r="CT73" i="1"/>
  <c r="S73" i="1" s="1"/>
  <c r="CU73" i="1"/>
  <c r="T73" i="1" s="1"/>
  <c r="CV73" i="1"/>
  <c r="U73" i="1" s="1"/>
  <c r="CW73" i="1"/>
  <c r="V73" i="1" s="1"/>
  <c r="CX73" i="1"/>
  <c r="W73" i="1" s="1"/>
  <c r="CY73" i="1"/>
  <c r="X73" i="1" s="1"/>
  <c r="CZ73" i="1"/>
  <c r="Y73" i="1" s="1"/>
  <c r="GL73" i="1"/>
  <c r="GN73" i="1"/>
  <c r="GP73" i="1"/>
  <c r="GV73" i="1"/>
  <c r="HC73" i="1"/>
  <c r="GX73" i="1" s="1"/>
  <c r="I74" i="1"/>
  <c r="N74" i="1"/>
  <c r="P74" i="1"/>
  <c r="O74" i="1" s="1"/>
  <c r="AC74" i="1"/>
  <c r="AD74" i="1"/>
  <c r="AB74" i="1" s="1"/>
  <c r="AE74" i="1"/>
  <c r="AF74" i="1"/>
  <c r="AG74" i="1"/>
  <c r="AH74" i="1"/>
  <c r="AI74" i="1"/>
  <c r="AJ74" i="1"/>
  <c r="CP74" i="1"/>
  <c r="CQ74" i="1"/>
  <c r="CR74" i="1"/>
  <c r="Q74" i="1" s="1"/>
  <c r="CS74" i="1"/>
  <c r="R74" i="1" s="1"/>
  <c r="CT74" i="1"/>
  <c r="S74" i="1" s="1"/>
  <c r="CU74" i="1"/>
  <c r="T74" i="1" s="1"/>
  <c r="CV74" i="1"/>
  <c r="U74" i="1" s="1"/>
  <c r="CW74" i="1"/>
  <c r="V74" i="1" s="1"/>
  <c r="CX74" i="1"/>
  <c r="W74" i="1" s="1"/>
  <c r="CY74" i="1"/>
  <c r="X74" i="1" s="1"/>
  <c r="CZ74" i="1"/>
  <c r="Y74" i="1" s="1"/>
  <c r="GL74" i="1"/>
  <c r="GN74" i="1"/>
  <c r="GP74" i="1"/>
  <c r="GV74" i="1"/>
  <c r="GX74" i="1"/>
  <c r="HC74" i="1"/>
  <c r="N75" i="1"/>
  <c r="AC75" i="1"/>
  <c r="AD75" i="1"/>
  <c r="AB75" i="1" s="1"/>
  <c r="AE75" i="1"/>
  <c r="AF75" i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T75" i="1"/>
  <c r="S75" i="1" s="1"/>
  <c r="CU75" i="1"/>
  <c r="T75" i="1" s="1"/>
  <c r="CW75" i="1"/>
  <c r="V75" i="1" s="1"/>
  <c r="CY75" i="1"/>
  <c r="X75" i="1" s="1"/>
  <c r="CZ75" i="1"/>
  <c r="Y75" i="1" s="1"/>
  <c r="GL75" i="1"/>
  <c r="GO75" i="1"/>
  <c r="GP75" i="1"/>
  <c r="GV75" i="1"/>
  <c r="HC75" i="1" s="1"/>
  <c r="GX75" i="1" s="1"/>
  <c r="N76" i="1"/>
  <c r="AC76" i="1"/>
  <c r="AD76" i="1"/>
  <c r="AB76" i="1" s="1"/>
  <c r="AE76" i="1"/>
  <c r="AF76" i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CS76" i="1"/>
  <c r="R76" i="1" s="1"/>
  <c r="CT76" i="1"/>
  <c r="S76" i="1" s="1"/>
  <c r="CU76" i="1"/>
  <c r="T76" i="1" s="1"/>
  <c r="CW76" i="1"/>
  <c r="V76" i="1" s="1"/>
  <c r="CY76" i="1"/>
  <c r="X76" i="1" s="1"/>
  <c r="CZ76" i="1"/>
  <c r="Y76" i="1" s="1"/>
  <c r="GL76" i="1"/>
  <c r="GO76" i="1"/>
  <c r="GP76" i="1"/>
  <c r="GV76" i="1"/>
  <c r="HC76" i="1" s="1"/>
  <c r="GX76" i="1" s="1"/>
  <c r="N77" i="1"/>
  <c r="AC77" i="1"/>
  <c r="AD77" i="1"/>
  <c r="AB77" i="1" s="1"/>
  <c r="AE77" i="1"/>
  <c r="AF77" i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R77" i="1" s="1"/>
  <c r="CT77" i="1"/>
  <c r="S77" i="1" s="1"/>
  <c r="CU77" i="1"/>
  <c r="T77" i="1" s="1"/>
  <c r="CW77" i="1"/>
  <c r="V77" i="1" s="1"/>
  <c r="CY77" i="1"/>
  <c r="X77" i="1" s="1"/>
  <c r="CZ77" i="1"/>
  <c r="Y77" i="1" s="1"/>
  <c r="GL77" i="1"/>
  <c r="GN77" i="1"/>
  <c r="GP77" i="1"/>
  <c r="CD80" i="1" s="1"/>
  <c r="GV77" i="1"/>
  <c r="HC77" i="1" s="1"/>
  <c r="GX77" i="1" s="1"/>
  <c r="N78" i="1"/>
  <c r="AC78" i="1"/>
  <c r="AD78" i="1"/>
  <c r="AB78" i="1" s="1"/>
  <c r="AE78" i="1"/>
  <c r="AF78" i="1"/>
  <c r="AG78" i="1"/>
  <c r="AH78" i="1"/>
  <c r="CV78" i="1" s="1"/>
  <c r="U78" i="1" s="1"/>
  <c r="AI78" i="1"/>
  <c r="AJ78" i="1"/>
  <c r="CX78" i="1" s="1"/>
  <c r="W78" i="1" s="1"/>
  <c r="CQ78" i="1"/>
  <c r="P78" i="1" s="1"/>
  <c r="CR78" i="1"/>
  <c r="Q78" i="1" s="1"/>
  <c r="CS78" i="1"/>
  <c r="R78" i="1" s="1"/>
  <c r="CT78" i="1"/>
  <c r="S78" i="1" s="1"/>
  <c r="CU78" i="1"/>
  <c r="T78" i="1" s="1"/>
  <c r="CW78" i="1"/>
  <c r="V78" i="1" s="1"/>
  <c r="CY78" i="1"/>
  <c r="X78" i="1" s="1"/>
  <c r="CZ78" i="1"/>
  <c r="Y78" i="1" s="1"/>
  <c r="GL78" i="1"/>
  <c r="GN78" i="1"/>
  <c r="GP78" i="1"/>
  <c r="GV78" i="1"/>
  <c r="HC78" i="1" s="1"/>
  <c r="GX78" i="1" s="1"/>
  <c r="B80" i="1"/>
  <c r="B69" i="1" s="1"/>
  <c r="C80" i="1"/>
  <c r="C69" i="1" s="1"/>
  <c r="D80" i="1"/>
  <c r="D69" i="1" s="1"/>
  <c r="F80" i="1"/>
  <c r="F69" i="1" s="1"/>
  <c r="G80" i="1"/>
  <c r="G69" i="1" s="1"/>
  <c r="BX80" i="1"/>
  <c r="BX69" i="1" s="1"/>
  <c r="BY80" i="1"/>
  <c r="CK80" i="1"/>
  <c r="CK69" i="1" s="1"/>
  <c r="CL80" i="1"/>
  <c r="CL69" i="1" s="1"/>
  <c r="CM80" i="1"/>
  <c r="CM69" i="1" s="1"/>
  <c r="FP80" i="1"/>
  <c r="FP69" i="1" s="1"/>
  <c r="FQ80" i="1"/>
  <c r="EH80" i="1" s="1"/>
  <c r="EH69" i="1" s="1"/>
  <c r="FV80" i="1"/>
  <c r="EM80" i="1" s="1"/>
  <c r="EM69" i="1" s="1"/>
  <c r="GC80" i="1"/>
  <c r="ET80" i="1" s="1"/>
  <c r="ET69" i="1" s="1"/>
  <c r="GD80" i="1"/>
  <c r="EU80" i="1" s="1"/>
  <c r="GE80" i="1"/>
  <c r="GE69" i="1" s="1"/>
  <c r="P89" i="1"/>
  <c r="P93" i="1"/>
  <c r="D110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R112" i="1"/>
  <c r="DS112" i="1"/>
  <c r="EE112" i="1"/>
  <c r="EF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N114" i="1"/>
  <c r="P114" i="1"/>
  <c r="X114" i="1"/>
  <c r="AC114" i="1"/>
  <c r="AD114" i="1"/>
  <c r="AE114" i="1"/>
  <c r="AF114" i="1"/>
  <c r="AB114" i="1" s="1"/>
  <c r="AG114" i="1"/>
  <c r="CU114" i="1" s="1"/>
  <c r="T114" i="1" s="1"/>
  <c r="AH114" i="1"/>
  <c r="AI114" i="1"/>
  <c r="CW114" i="1" s="1"/>
  <c r="V114" i="1" s="1"/>
  <c r="AJ114" i="1"/>
  <c r="CQ114" i="1"/>
  <c r="CR114" i="1"/>
  <c r="Q114" i="1" s="1"/>
  <c r="CS114" i="1"/>
  <c r="R114" i="1" s="1"/>
  <c r="CT114" i="1"/>
  <c r="S114" i="1" s="1"/>
  <c r="CV114" i="1"/>
  <c r="U114" i="1" s="1"/>
  <c r="CX114" i="1"/>
  <c r="W114" i="1" s="1"/>
  <c r="CY114" i="1"/>
  <c r="CZ114" i="1"/>
  <c r="Y114" i="1" s="1"/>
  <c r="GL114" i="1"/>
  <c r="GO114" i="1"/>
  <c r="GP114" i="1"/>
  <c r="GV114" i="1"/>
  <c r="HC114" i="1"/>
  <c r="GX114" i="1" s="1"/>
  <c r="HG114" i="1"/>
  <c r="N115" i="1"/>
  <c r="AC115" i="1"/>
  <c r="AD115" i="1"/>
  <c r="AB115" i="1" s="1"/>
  <c r="AE115" i="1"/>
  <c r="AF115" i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T115" i="1" s="1"/>
  <c r="CW115" i="1"/>
  <c r="V115" i="1" s="1"/>
  <c r="CY115" i="1"/>
  <c r="X115" i="1" s="1"/>
  <c r="CZ115" i="1"/>
  <c r="Y115" i="1" s="1"/>
  <c r="GL115" i="1"/>
  <c r="GO115" i="1"/>
  <c r="GP115" i="1"/>
  <c r="GV115" i="1"/>
  <c r="GX115" i="1"/>
  <c r="HC115" i="1"/>
  <c r="HG115" i="1"/>
  <c r="N116" i="1"/>
  <c r="AC116" i="1"/>
  <c r="AB116" i="1" s="1"/>
  <c r="AD116" i="1"/>
  <c r="AE116" i="1"/>
  <c r="AF116" i="1"/>
  <c r="AG116" i="1"/>
  <c r="CU116" i="1" s="1"/>
  <c r="T116" i="1" s="1"/>
  <c r="AH116" i="1"/>
  <c r="AI116" i="1"/>
  <c r="CW116" i="1" s="1"/>
  <c r="V116" i="1" s="1"/>
  <c r="AJ116" i="1"/>
  <c r="CQ116" i="1"/>
  <c r="P116" i="1" s="1"/>
  <c r="CR116" i="1"/>
  <c r="Q116" i="1" s="1"/>
  <c r="CS116" i="1"/>
  <c r="R116" i="1" s="1"/>
  <c r="CT116" i="1"/>
  <c r="S116" i="1" s="1"/>
  <c r="CV116" i="1"/>
  <c r="U116" i="1" s="1"/>
  <c r="CX116" i="1"/>
  <c r="W116" i="1" s="1"/>
  <c r="CY116" i="1"/>
  <c r="X116" i="1" s="1"/>
  <c r="CZ116" i="1"/>
  <c r="Y116" i="1" s="1"/>
  <c r="GL116" i="1"/>
  <c r="GO116" i="1"/>
  <c r="GP116" i="1"/>
  <c r="GV116" i="1"/>
  <c r="HC116" i="1" s="1"/>
  <c r="GX116" i="1" s="1"/>
  <c r="HG116" i="1"/>
  <c r="N117" i="1"/>
  <c r="AC117" i="1"/>
  <c r="AD117" i="1"/>
  <c r="AE117" i="1"/>
  <c r="AF117" i="1"/>
  <c r="AB117" i="1" s="1"/>
  <c r="AG117" i="1"/>
  <c r="AH117" i="1"/>
  <c r="AI117" i="1"/>
  <c r="AJ117" i="1"/>
  <c r="CX117" i="1" s="1"/>
  <c r="W117" i="1" s="1"/>
  <c r="CQ117" i="1"/>
  <c r="P117" i="1" s="1"/>
  <c r="CR117" i="1"/>
  <c r="Q117" i="1" s="1"/>
  <c r="CS117" i="1"/>
  <c r="R117" i="1" s="1"/>
  <c r="CT117" i="1"/>
  <c r="S117" i="1" s="1"/>
  <c r="CU117" i="1"/>
  <c r="T117" i="1" s="1"/>
  <c r="CV117" i="1"/>
  <c r="U117" i="1" s="1"/>
  <c r="CW117" i="1"/>
  <c r="V117" i="1" s="1"/>
  <c r="CY117" i="1"/>
  <c r="X117" i="1" s="1"/>
  <c r="CZ117" i="1"/>
  <c r="Y117" i="1" s="1"/>
  <c r="GL117" i="1"/>
  <c r="GO117" i="1"/>
  <c r="GP117" i="1"/>
  <c r="GV117" i="1"/>
  <c r="HC117" i="1"/>
  <c r="GX117" i="1" s="1"/>
  <c r="HG117" i="1"/>
  <c r="N118" i="1"/>
  <c r="AC118" i="1"/>
  <c r="AB118" i="1" s="1"/>
  <c r="AD118" i="1"/>
  <c r="AE118" i="1"/>
  <c r="AF118" i="1"/>
  <c r="AG118" i="1"/>
  <c r="AH118" i="1"/>
  <c r="AI118" i="1"/>
  <c r="CW118" i="1" s="1"/>
  <c r="V118" i="1" s="1"/>
  <c r="AJ118" i="1"/>
  <c r="CQ118" i="1"/>
  <c r="P118" i="1" s="1"/>
  <c r="CR118" i="1"/>
  <c r="Q118" i="1" s="1"/>
  <c r="CS118" i="1"/>
  <c r="R118" i="1" s="1"/>
  <c r="CT118" i="1"/>
  <c r="S118" i="1" s="1"/>
  <c r="CU118" i="1"/>
  <c r="T118" i="1" s="1"/>
  <c r="CV118" i="1"/>
  <c r="U118" i="1" s="1"/>
  <c r="CX118" i="1"/>
  <c r="W118" i="1" s="1"/>
  <c r="CY118" i="1"/>
  <c r="X118" i="1" s="1"/>
  <c r="CZ118" i="1"/>
  <c r="Y118" i="1" s="1"/>
  <c r="GL118" i="1"/>
  <c r="GO118" i="1"/>
  <c r="GP118" i="1"/>
  <c r="GV118" i="1"/>
  <c r="HC118" i="1"/>
  <c r="GX118" i="1" s="1"/>
  <c r="HG118" i="1"/>
  <c r="N119" i="1"/>
  <c r="AC119" i="1"/>
  <c r="AB119" i="1" s="1"/>
  <c r="AD119" i="1"/>
  <c r="AE119" i="1"/>
  <c r="AF119" i="1"/>
  <c r="AG119" i="1"/>
  <c r="AH119" i="1"/>
  <c r="CV119" i="1" s="1"/>
  <c r="U119" i="1" s="1"/>
  <c r="AI119" i="1"/>
  <c r="AJ119" i="1"/>
  <c r="CQ119" i="1"/>
  <c r="P119" i="1" s="1"/>
  <c r="CR119" i="1"/>
  <c r="Q119" i="1" s="1"/>
  <c r="CS119" i="1"/>
  <c r="R119" i="1" s="1"/>
  <c r="CT119" i="1"/>
  <c r="S119" i="1" s="1"/>
  <c r="CU119" i="1"/>
  <c r="T119" i="1" s="1"/>
  <c r="CW119" i="1"/>
  <c r="V119" i="1" s="1"/>
  <c r="CX119" i="1"/>
  <c r="W119" i="1" s="1"/>
  <c r="CY119" i="1"/>
  <c r="X119" i="1" s="1"/>
  <c r="CZ119" i="1"/>
  <c r="Y119" i="1" s="1"/>
  <c r="GL119" i="1"/>
  <c r="GO119" i="1"/>
  <c r="GP119" i="1"/>
  <c r="GV119" i="1"/>
  <c r="HC119" i="1" s="1"/>
  <c r="GX119" i="1" s="1"/>
  <c r="HG119" i="1"/>
  <c r="N120" i="1"/>
  <c r="AC120" i="1"/>
  <c r="AB120" i="1" s="1"/>
  <c r="AD120" i="1"/>
  <c r="AE120" i="1"/>
  <c r="AF120" i="1"/>
  <c r="AG120" i="1"/>
  <c r="CU120" i="1" s="1"/>
  <c r="T120" i="1" s="1"/>
  <c r="AH120" i="1"/>
  <c r="AI120" i="1"/>
  <c r="AJ120" i="1"/>
  <c r="CQ120" i="1"/>
  <c r="P120" i="1" s="1"/>
  <c r="CR120" i="1"/>
  <c r="Q120" i="1" s="1"/>
  <c r="CS120" i="1"/>
  <c r="R120" i="1" s="1"/>
  <c r="CT120" i="1"/>
  <c r="S120" i="1" s="1"/>
  <c r="CV120" i="1"/>
  <c r="U120" i="1" s="1"/>
  <c r="CW120" i="1"/>
  <c r="V120" i="1" s="1"/>
  <c r="CX120" i="1"/>
  <c r="W120" i="1" s="1"/>
  <c r="CY120" i="1"/>
  <c r="X120" i="1" s="1"/>
  <c r="CZ120" i="1"/>
  <c r="Y120" i="1" s="1"/>
  <c r="GL120" i="1"/>
  <c r="GO120" i="1"/>
  <c r="GP120" i="1"/>
  <c r="GV120" i="1"/>
  <c r="HC120" i="1" s="1"/>
  <c r="GX120" i="1" s="1"/>
  <c r="HG120" i="1"/>
  <c r="N121" i="1"/>
  <c r="AC121" i="1"/>
  <c r="AD121" i="1"/>
  <c r="AE121" i="1"/>
  <c r="AF121" i="1"/>
  <c r="AB121" i="1" s="1"/>
  <c r="AG121" i="1"/>
  <c r="AH121" i="1"/>
  <c r="AI121" i="1"/>
  <c r="AJ121" i="1"/>
  <c r="CX121" i="1" s="1"/>
  <c r="W121" i="1" s="1"/>
  <c r="CQ121" i="1"/>
  <c r="P121" i="1" s="1"/>
  <c r="CR121" i="1"/>
  <c r="Q121" i="1" s="1"/>
  <c r="CS121" i="1"/>
  <c r="R121" i="1" s="1"/>
  <c r="CT121" i="1"/>
  <c r="S121" i="1" s="1"/>
  <c r="CU121" i="1"/>
  <c r="T121" i="1" s="1"/>
  <c r="CV121" i="1"/>
  <c r="U121" i="1" s="1"/>
  <c r="CW121" i="1"/>
  <c r="V121" i="1" s="1"/>
  <c r="CY121" i="1"/>
  <c r="X121" i="1" s="1"/>
  <c r="CZ121" i="1"/>
  <c r="Y121" i="1" s="1"/>
  <c r="GL121" i="1"/>
  <c r="GO121" i="1"/>
  <c r="GP121" i="1"/>
  <c r="GV121" i="1"/>
  <c r="HC121" i="1"/>
  <c r="GX121" i="1" s="1"/>
  <c r="HG121" i="1"/>
  <c r="N122" i="1"/>
  <c r="AC122" i="1"/>
  <c r="AB122" i="1" s="1"/>
  <c r="AD122" i="1"/>
  <c r="AE122" i="1"/>
  <c r="AF122" i="1"/>
  <c r="AG122" i="1"/>
  <c r="AH122" i="1"/>
  <c r="AI122" i="1"/>
  <c r="CW122" i="1" s="1"/>
  <c r="V122" i="1" s="1"/>
  <c r="AJ122" i="1"/>
  <c r="CQ122" i="1"/>
  <c r="P122" i="1" s="1"/>
  <c r="CR122" i="1"/>
  <c r="Q122" i="1" s="1"/>
  <c r="CS122" i="1"/>
  <c r="R122" i="1" s="1"/>
  <c r="CT122" i="1"/>
  <c r="S122" i="1" s="1"/>
  <c r="CU122" i="1"/>
  <c r="T122" i="1" s="1"/>
  <c r="CV122" i="1"/>
  <c r="U122" i="1" s="1"/>
  <c r="CX122" i="1"/>
  <c r="W122" i="1" s="1"/>
  <c r="CY122" i="1"/>
  <c r="X122" i="1" s="1"/>
  <c r="CZ122" i="1"/>
  <c r="Y122" i="1" s="1"/>
  <c r="GL122" i="1"/>
  <c r="GO122" i="1"/>
  <c r="GP122" i="1"/>
  <c r="GV122" i="1"/>
  <c r="HC122" i="1"/>
  <c r="GX122" i="1" s="1"/>
  <c r="HG122" i="1"/>
  <c r="N123" i="1"/>
  <c r="AC123" i="1"/>
  <c r="AB123" i="1" s="1"/>
  <c r="AD123" i="1"/>
  <c r="AE123" i="1"/>
  <c r="AF123" i="1"/>
  <c r="AG123" i="1"/>
  <c r="AH123" i="1"/>
  <c r="AI123" i="1"/>
  <c r="AJ123" i="1"/>
  <c r="CQ123" i="1"/>
  <c r="P123" i="1" s="1"/>
  <c r="CR123" i="1"/>
  <c r="Q123" i="1" s="1"/>
  <c r="CS123" i="1"/>
  <c r="R123" i="1" s="1"/>
  <c r="CT123" i="1"/>
  <c r="S123" i="1" s="1"/>
  <c r="CU123" i="1"/>
  <c r="T123" i="1" s="1"/>
  <c r="CV123" i="1"/>
  <c r="U123" i="1" s="1"/>
  <c r="CW123" i="1"/>
  <c r="V123" i="1" s="1"/>
  <c r="CX123" i="1"/>
  <c r="W123" i="1" s="1"/>
  <c r="CY123" i="1"/>
  <c r="X123" i="1" s="1"/>
  <c r="CZ123" i="1"/>
  <c r="Y123" i="1" s="1"/>
  <c r="GL123" i="1"/>
  <c r="GO123" i="1"/>
  <c r="GP123" i="1"/>
  <c r="GV123" i="1"/>
  <c r="HC123" i="1" s="1"/>
  <c r="GX123" i="1" s="1"/>
  <c r="HG123" i="1"/>
  <c r="N124" i="1"/>
  <c r="AC124" i="1"/>
  <c r="AB124" i="1" s="1"/>
  <c r="AD124" i="1"/>
  <c r="AE124" i="1"/>
  <c r="AF124" i="1"/>
  <c r="AG124" i="1"/>
  <c r="AH124" i="1"/>
  <c r="AI124" i="1"/>
  <c r="AJ124" i="1"/>
  <c r="CQ124" i="1"/>
  <c r="P124" i="1" s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CY124" i="1"/>
  <c r="X124" i="1" s="1"/>
  <c r="CZ124" i="1"/>
  <c r="Y124" i="1" s="1"/>
  <c r="GL124" i="1"/>
  <c r="GO124" i="1"/>
  <c r="GP124" i="1"/>
  <c r="GV124" i="1"/>
  <c r="HC124" i="1"/>
  <c r="GX124" i="1" s="1"/>
  <c r="HG124" i="1"/>
  <c r="N125" i="1"/>
  <c r="AC125" i="1"/>
  <c r="AB125" i="1" s="1"/>
  <c r="AD125" i="1"/>
  <c r="AE125" i="1"/>
  <c r="AF125" i="1"/>
  <c r="AG125" i="1"/>
  <c r="AH125" i="1"/>
  <c r="AI125" i="1"/>
  <c r="AJ125" i="1"/>
  <c r="CQ125" i="1"/>
  <c r="P125" i="1" s="1"/>
  <c r="CP125" i="1" s="1"/>
  <c r="O125" i="1" s="1"/>
  <c r="CR125" i="1"/>
  <c r="Q125" i="1" s="1"/>
  <c r="CS125" i="1"/>
  <c r="R125" i="1" s="1"/>
  <c r="CT125" i="1"/>
  <c r="S125" i="1" s="1"/>
  <c r="CU125" i="1"/>
  <c r="T125" i="1" s="1"/>
  <c r="CV125" i="1"/>
  <c r="U125" i="1" s="1"/>
  <c r="CW125" i="1"/>
  <c r="V125" i="1" s="1"/>
  <c r="CX125" i="1"/>
  <c r="W125" i="1" s="1"/>
  <c r="CY125" i="1"/>
  <c r="X125" i="1" s="1"/>
  <c r="CZ125" i="1"/>
  <c r="Y125" i="1" s="1"/>
  <c r="GL125" i="1"/>
  <c r="GO125" i="1"/>
  <c r="GP125" i="1"/>
  <c r="GV125" i="1"/>
  <c r="HC125" i="1"/>
  <c r="GX125" i="1" s="1"/>
  <c r="HG125" i="1"/>
  <c r="N126" i="1"/>
  <c r="AC126" i="1"/>
  <c r="AB126" i="1" s="1"/>
  <c r="AD126" i="1"/>
  <c r="AE126" i="1"/>
  <c r="AF126" i="1"/>
  <c r="AG126" i="1"/>
  <c r="AH126" i="1"/>
  <c r="AI126" i="1"/>
  <c r="AJ126" i="1"/>
  <c r="CQ126" i="1"/>
  <c r="P126" i="1" s="1"/>
  <c r="CR126" i="1"/>
  <c r="Q126" i="1" s="1"/>
  <c r="CS126" i="1"/>
  <c r="R126" i="1" s="1"/>
  <c r="CT126" i="1"/>
  <c r="S126" i="1" s="1"/>
  <c r="CU126" i="1"/>
  <c r="T126" i="1" s="1"/>
  <c r="CV126" i="1"/>
  <c r="U126" i="1" s="1"/>
  <c r="CW126" i="1"/>
  <c r="V126" i="1" s="1"/>
  <c r="CX126" i="1"/>
  <c r="W126" i="1" s="1"/>
  <c r="CY126" i="1"/>
  <c r="X126" i="1" s="1"/>
  <c r="CZ126" i="1"/>
  <c r="Y126" i="1" s="1"/>
  <c r="GL126" i="1"/>
  <c r="GO126" i="1"/>
  <c r="GP126" i="1"/>
  <c r="GV126" i="1"/>
  <c r="HC126" i="1"/>
  <c r="GX126" i="1" s="1"/>
  <c r="HG126" i="1"/>
  <c r="N127" i="1"/>
  <c r="AC127" i="1"/>
  <c r="AB127" i="1" s="1"/>
  <c r="AD127" i="1"/>
  <c r="AE127" i="1"/>
  <c r="AF127" i="1"/>
  <c r="AG127" i="1"/>
  <c r="AH127" i="1"/>
  <c r="AI127" i="1"/>
  <c r="AJ127" i="1"/>
  <c r="CQ127" i="1"/>
  <c r="P127" i="1" s="1"/>
  <c r="CR127" i="1"/>
  <c r="Q127" i="1" s="1"/>
  <c r="CS127" i="1"/>
  <c r="R127" i="1" s="1"/>
  <c r="CT127" i="1"/>
  <c r="S127" i="1" s="1"/>
  <c r="CU127" i="1"/>
  <c r="T127" i="1" s="1"/>
  <c r="CV127" i="1"/>
  <c r="U127" i="1" s="1"/>
  <c r="CW127" i="1"/>
  <c r="V127" i="1" s="1"/>
  <c r="CX127" i="1"/>
  <c r="W127" i="1" s="1"/>
  <c r="CY127" i="1"/>
  <c r="X127" i="1" s="1"/>
  <c r="CZ127" i="1"/>
  <c r="Y127" i="1" s="1"/>
  <c r="GL127" i="1"/>
  <c r="GO127" i="1"/>
  <c r="GP127" i="1"/>
  <c r="GV127" i="1"/>
  <c r="HC127" i="1" s="1"/>
  <c r="GX127" i="1" s="1"/>
  <c r="HG127" i="1"/>
  <c r="N128" i="1"/>
  <c r="AC128" i="1"/>
  <c r="AB128" i="1" s="1"/>
  <c r="AD128" i="1"/>
  <c r="AE128" i="1"/>
  <c r="AF128" i="1"/>
  <c r="AG128" i="1"/>
  <c r="AH128" i="1"/>
  <c r="AI128" i="1"/>
  <c r="AJ128" i="1"/>
  <c r="CQ128" i="1"/>
  <c r="P128" i="1" s="1"/>
  <c r="CP128" i="1" s="1"/>
  <c r="O128" i="1" s="1"/>
  <c r="CR128" i="1"/>
  <c r="Q128" i="1" s="1"/>
  <c r="CS128" i="1"/>
  <c r="R128" i="1" s="1"/>
  <c r="CT128" i="1"/>
  <c r="S128" i="1" s="1"/>
  <c r="CU128" i="1"/>
  <c r="T128" i="1" s="1"/>
  <c r="CV128" i="1"/>
  <c r="U128" i="1" s="1"/>
  <c r="CW128" i="1"/>
  <c r="V128" i="1" s="1"/>
  <c r="CX128" i="1"/>
  <c r="W128" i="1" s="1"/>
  <c r="CY128" i="1"/>
  <c r="X128" i="1" s="1"/>
  <c r="CZ128" i="1"/>
  <c r="Y128" i="1" s="1"/>
  <c r="GL128" i="1"/>
  <c r="GO128" i="1"/>
  <c r="GP128" i="1"/>
  <c r="GV128" i="1"/>
  <c r="HC128" i="1" s="1"/>
  <c r="GX128" i="1" s="1"/>
  <c r="HG128" i="1"/>
  <c r="N129" i="1"/>
  <c r="AC129" i="1"/>
  <c r="AB129" i="1" s="1"/>
  <c r="AD129" i="1"/>
  <c r="AE129" i="1"/>
  <c r="AF129" i="1"/>
  <c r="AG129" i="1"/>
  <c r="AH129" i="1"/>
  <c r="AI129" i="1"/>
  <c r="AJ129" i="1"/>
  <c r="CQ129" i="1"/>
  <c r="P129" i="1" s="1"/>
  <c r="CP129" i="1" s="1"/>
  <c r="O129" i="1" s="1"/>
  <c r="CR129" i="1"/>
  <c r="Q129" i="1" s="1"/>
  <c r="CS129" i="1"/>
  <c r="R129" i="1" s="1"/>
  <c r="CT129" i="1"/>
  <c r="S129" i="1" s="1"/>
  <c r="CU129" i="1"/>
  <c r="T129" i="1" s="1"/>
  <c r="CV129" i="1"/>
  <c r="U129" i="1" s="1"/>
  <c r="CW129" i="1"/>
  <c r="V129" i="1" s="1"/>
  <c r="CX129" i="1"/>
  <c r="W129" i="1" s="1"/>
  <c r="CY129" i="1"/>
  <c r="X129" i="1" s="1"/>
  <c r="CZ129" i="1"/>
  <c r="Y129" i="1" s="1"/>
  <c r="GL129" i="1"/>
  <c r="GO129" i="1"/>
  <c r="GP129" i="1"/>
  <c r="GV129" i="1"/>
  <c r="HC129" i="1"/>
  <c r="GX129" i="1" s="1"/>
  <c r="HG129" i="1"/>
  <c r="N130" i="1"/>
  <c r="AC130" i="1"/>
  <c r="AE130" i="1"/>
  <c r="AD130" i="1" s="1"/>
  <c r="AF130" i="1"/>
  <c r="AG130" i="1"/>
  <c r="AH130" i="1"/>
  <c r="AI130" i="1"/>
  <c r="CW130" i="1" s="1"/>
  <c r="V130" i="1" s="1"/>
  <c r="AJ130" i="1"/>
  <c r="CQ130" i="1"/>
  <c r="P130" i="1" s="1"/>
  <c r="CP130" i="1" s="1"/>
  <c r="O130" i="1" s="1"/>
  <c r="CR130" i="1"/>
  <c r="Q130" i="1" s="1"/>
  <c r="CS130" i="1"/>
  <c r="R130" i="1" s="1"/>
  <c r="CT130" i="1"/>
  <c r="S130" i="1" s="1"/>
  <c r="CU130" i="1"/>
  <c r="T130" i="1" s="1"/>
  <c r="CV130" i="1"/>
  <c r="U130" i="1" s="1"/>
  <c r="CX130" i="1"/>
  <c r="W130" i="1" s="1"/>
  <c r="CY130" i="1"/>
  <c r="X130" i="1" s="1"/>
  <c r="CZ130" i="1"/>
  <c r="Y130" i="1" s="1"/>
  <c r="GL130" i="1"/>
  <c r="GO130" i="1"/>
  <c r="GP130" i="1"/>
  <c r="GV130" i="1"/>
  <c r="GX130" i="1"/>
  <c r="HC130" i="1"/>
  <c r="N131" i="1"/>
  <c r="AC131" i="1"/>
  <c r="AB131" i="1" s="1"/>
  <c r="AD131" i="1"/>
  <c r="AE131" i="1"/>
  <c r="AF131" i="1"/>
  <c r="AG131" i="1"/>
  <c r="AH131" i="1"/>
  <c r="CV131" i="1" s="1"/>
  <c r="U131" i="1" s="1"/>
  <c r="AI131" i="1"/>
  <c r="AJ131" i="1"/>
  <c r="CQ131" i="1"/>
  <c r="P131" i="1" s="1"/>
  <c r="CP131" i="1" s="1"/>
  <c r="O131" i="1" s="1"/>
  <c r="CR131" i="1"/>
  <c r="Q131" i="1" s="1"/>
  <c r="CS131" i="1"/>
  <c r="R131" i="1" s="1"/>
  <c r="CT131" i="1"/>
  <c r="S131" i="1" s="1"/>
  <c r="CU131" i="1"/>
  <c r="T131" i="1" s="1"/>
  <c r="CW131" i="1"/>
  <c r="V131" i="1" s="1"/>
  <c r="CX131" i="1"/>
  <c r="W131" i="1" s="1"/>
  <c r="CY131" i="1"/>
  <c r="X131" i="1" s="1"/>
  <c r="CZ131" i="1"/>
  <c r="Y131" i="1" s="1"/>
  <c r="GL131" i="1"/>
  <c r="GO131" i="1"/>
  <c r="GP131" i="1"/>
  <c r="GV131" i="1"/>
  <c r="GX131" i="1"/>
  <c r="HC131" i="1"/>
  <c r="N132" i="1"/>
  <c r="AC132" i="1"/>
  <c r="AB132" i="1" s="1"/>
  <c r="AD132" i="1"/>
  <c r="AE132" i="1"/>
  <c r="AF132" i="1"/>
  <c r="AG132" i="1"/>
  <c r="AH132" i="1"/>
  <c r="CV132" i="1" s="1"/>
  <c r="U132" i="1" s="1"/>
  <c r="AI132" i="1"/>
  <c r="AJ132" i="1"/>
  <c r="CQ132" i="1"/>
  <c r="P132" i="1" s="1"/>
  <c r="CP132" i="1" s="1"/>
  <c r="O132" i="1" s="1"/>
  <c r="CR132" i="1"/>
  <c r="Q132" i="1" s="1"/>
  <c r="CS132" i="1"/>
  <c r="R132" i="1" s="1"/>
  <c r="CT132" i="1"/>
  <c r="S132" i="1" s="1"/>
  <c r="CU132" i="1"/>
  <c r="T132" i="1" s="1"/>
  <c r="CW132" i="1"/>
  <c r="V132" i="1" s="1"/>
  <c r="CX132" i="1"/>
  <c r="W132" i="1" s="1"/>
  <c r="CY132" i="1"/>
  <c r="X132" i="1" s="1"/>
  <c r="CZ132" i="1"/>
  <c r="Y132" i="1" s="1"/>
  <c r="GL132" i="1"/>
  <c r="GO132" i="1"/>
  <c r="GP132" i="1"/>
  <c r="GV132" i="1"/>
  <c r="GX132" i="1"/>
  <c r="HC132" i="1"/>
  <c r="N133" i="1"/>
  <c r="AC133" i="1"/>
  <c r="AB133" i="1" s="1"/>
  <c r="AD133" i="1"/>
  <c r="AE133" i="1"/>
  <c r="AF133" i="1"/>
  <c r="AG133" i="1"/>
  <c r="AH133" i="1"/>
  <c r="CV133" i="1" s="1"/>
  <c r="U133" i="1" s="1"/>
  <c r="AI133" i="1"/>
  <c r="AJ133" i="1"/>
  <c r="CQ133" i="1"/>
  <c r="P133" i="1" s="1"/>
  <c r="CP133" i="1" s="1"/>
  <c r="O133" i="1" s="1"/>
  <c r="CR133" i="1"/>
  <c r="Q133" i="1" s="1"/>
  <c r="CS133" i="1"/>
  <c r="R133" i="1" s="1"/>
  <c r="CT133" i="1"/>
  <c r="S133" i="1" s="1"/>
  <c r="CU133" i="1"/>
  <c r="T133" i="1" s="1"/>
  <c r="CW133" i="1"/>
  <c r="V133" i="1" s="1"/>
  <c r="CX133" i="1"/>
  <c r="W133" i="1" s="1"/>
  <c r="CY133" i="1"/>
  <c r="X133" i="1" s="1"/>
  <c r="CZ133" i="1"/>
  <c r="Y133" i="1" s="1"/>
  <c r="GL133" i="1"/>
  <c r="GO133" i="1"/>
  <c r="GP133" i="1"/>
  <c r="GV133" i="1"/>
  <c r="HC133" i="1" s="1"/>
  <c r="GX133" i="1" s="1"/>
  <c r="N134" i="1"/>
  <c r="AC134" i="1"/>
  <c r="AB134" i="1" s="1"/>
  <c r="AD134" i="1"/>
  <c r="AE134" i="1"/>
  <c r="AF134" i="1"/>
  <c r="AG134" i="1"/>
  <c r="AH134" i="1"/>
  <c r="CV134" i="1" s="1"/>
  <c r="U134" i="1" s="1"/>
  <c r="AI134" i="1"/>
  <c r="AJ134" i="1"/>
  <c r="CQ134" i="1"/>
  <c r="P134" i="1" s="1"/>
  <c r="CR134" i="1"/>
  <c r="Q134" i="1" s="1"/>
  <c r="CS134" i="1"/>
  <c r="R134" i="1" s="1"/>
  <c r="CT134" i="1"/>
  <c r="S134" i="1" s="1"/>
  <c r="CU134" i="1"/>
  <c r="T134" i="1" s="1"/>
  <c r="CW134" i="1"/>
  <c r="V134" i="1" s="1"/>
  <c r="CX134" i="1"/>
  <c r="W134" i="1" s="1"/>
  <c r="CY134" i="1"/>
  <c r="X134" i="1" s="1"/>
  <c r="CZ134" i="1"/>
  <c r="Y134" i="1" s="1"/>
  <c r="GL134" i="1"/>
  <c r="GO134" i="1"/>
  <c r="GP134" i="1"/>
  <c r="GV134" i="1"/>
  <c r="HC134" i="1" s="1"/>
  <c r="GX134" i="1" s="1"/>
  <c r="HG134" i="1"/>
  <c r="N135" i="1"/>
  <c r="AC135" i="1"/>
  <c r="AB135" i="1" s="1"/>
  <c r="AD135" i="1"/>
  <c r="AE135" i="1"/>
  <c r="AF135" i="1"/>
  <c r="AG135" i="1"/>
  <c r="CU135" i="1" s="1"/>
  <c r="T135" i="1" s="1"/>
  <c r="AH135" i="1"/>
  <c r="AI135" i="1"/>
  <c r="CW135" i="1" s="1"/>
  <c r="V135" i="1" s="1"/>
  <c r="AJ135" i="1"/>
  <c r="CQ135" i="1"/>
  <c r="P135" i="1" s="1"/>
  <c r="CR135" i="1"/>
  <c r="Q135" i="1" s="1"/>
  <c r="CS135" i="1"/>
  <c r="R135" i="1" s="1"/>
  <c r="CT135" i="1"/>
  <c r="S135" i="1" s="1"/>
  <c r="CV135" i="1"/>
  <c r="U135" i="1" s="1"/>
  <c r="CX135" i="1"/>
  <c r="W135" i="1" s="1"/>
  <c r="CY135" i="1"/>
  <c r="X135" i="1" s="1"/>
  <c r="CZ135" i="1"/>
  <c r="Y135" i="1" s="1"/>
  <c r="GL135" i="1"/>
  <c r="GO135" i="1"/>
  <c r="GP135" i="1"/>
  <c r="GV135" i="1"/>
  <c r="HC135" i="1" s="1"/>
  <c r="GX135" i="1" s="1"/>
  <c r="HG135" i="1"/>
  <c r="N136" i="1"/>
  <c r="AC136" i="1"/>
  <c r="AB136" i="1" s="1"/>
  <c r="AD136" i="1"/>
  <c r="AE136" i="1"/>
  <c r="AF136" i="1"/>
  <c r="AG136" i="1"/>
  <c r="AH136" i="1"/>
  <c r="AI136" i="1"/>
  <c r="AJ136" i="1"/>
  <c r="CQ136" i="1"/>
  <c r="P136" i="1" s="1"/>
  <c r="CR136" i="1"/>
  <c r="Q136" i="1" s="1"/>
  <c r="CS136" i="1"/>
  <c r="R136" i="1" s="1"/>
  <c r="CT136" i="1"/>
  <c r="S136" i="1" s="1"/>
  <c r="CU136" i="1"/>
  <c r="T136" i="1" s="1"/>
  <c r="CV136" i="1"/>
  <c r="U136" i="1" s="1"/>
  <c r="CW136" i="1"/>
  <c r="V136" i="1" s="1"/>
  <c r="CX136" i="1"/>
  <c r="W136" i="1" s="1"/>
  <c r="CY136" i="1"/>
  <c r="X136" i="1" s="1"/>
  <c r="CZ136" i="1"/>
  <c r="Y136" i="1" s="1"/>
  <c r="GL136" i="1"/>
  <c r="GO136" i="1"/>
  <c r="GP136" i="1"/>
  <c r="GV136" i="1"/>
  <c r="HC136" i="1"/>
  <c r="GX136" i="1" s="1"/>
  <c r="HG136" i="1"/>
  <c r="N137" i="1"/>
  <c r="AC137" i="1"/>
  <c r="AB137" i="1" s="1"/>
  <c r="AD137" i="1"/>
  <c r="AE137" i="1"/>
  <c r="AF137" i="1"/>
  <c r="AG137" i="1"/>
  <c r="AH137" i="1"/>
  <c r="AI137" i="1"/>
  <c r="CW137" i="1" s="1"/>
  <c r="V137" i="1" s="1"/>
  <c r="AJ137" i="1"/>
  <c r="CQ137" i="1"/>
  <c r="P137" i="1" s="1"/>
  <c r="CP137" i="1" s="1"/>
  <c r="O137" i="1" s="1"/>
  <c r="CR137" i="1"/>
  <c r="Q137" i="1" s="1"/>
  <c r="CS137" i="1"/>
  <c r="R137" i="1" s="1"/>
  <c r="CT137" i="1"/>
  <c r="S137" i="1" s="1"/>
  <c r="CU137" i="1"/>
  <c r="T137" i="1" s="1"/>
  <c r="CV137" i="1"/>
  <c r="U137" i="1" s="1"/>
  <c r="CX137" i="1"/>
  <c r="W137" i="1" s="1"/>
  <c r="CY137" i="1"/>
  <c r="X137" i="1" s="1"/>
  <c r="CZ137" i="1"/>
  <c r="Y137" i="1" s="1"/>
  <c r="GL137" i="1"/>
  <c r="GO137" i="1"/>
  <c r="GP137" i="1"/>
  <c r="GV137" i="1"/>
  <c r="HC137" i="1"/>
  <c r="GX137" i="1" s="1"/>
  <c r="HG137" i="1"/>
  <c r="N138" i="1"/>
  <c r="AC138" i="1"/>
  <c r="AB138" i="1" s="1"/>
  <c r="AE138" i="1"/>
  <c r="AD138" i="1" s="1"/>
  <c r="AF138" i="1"/>
  <c r="AG138" i="1"/>
  <c r="AH138" i="1"/>
  <c r="AI138" i="1"/>
  <c r="CW138" i="1" s="1"/>
  <c r="V138" i="1" s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V138" i="1"/>
  <c r="U138" i="1" s="1"/>
  <c r="CX138" i="1"/>
  <c r="W138" i="1" s="1"/>
  <c r="CY138" i="1"/>
  <c r="X138" i="1" s="1"/>
  <c r="CZ138" i="1"/>
  <c r="Y138" i="1" s="1"/>
  <c r="GL138" i="1"/>
  <c r="GN138" i="1"/>
  <c r="GP138" i="1"/>
  <c r="GV138" i="1"/>
  <c r="GX138" i="1"/>
  <c r="HC138" i="1"/>
  <c r="N139" i="1"/>
  <c r="AC139" i="1"/>
  <c r="AB139" i="1" s="1"/>
  <c r="AD139" i="1"/>
  <c r="AE139" i="1"/>
  <c r="AF139" i="1"/>
  <c r="AG139" i="1"/>
  <c r="AH139" i="1"/>
  <c r="AI139" i="1"/>
  <c r="AJ139" i="1"/>
  <c r="CQ139" i="1"/>
  <c r="P139" i="1" s="1"/>
  <c r="CR139" i="1"/>
  <c r="Q139" i="1" s="1"/>
  <c r="CS139" i="1"/>
  <c r="R139" i="1" s="1"/>
  <c r="CT139" i="1"/>
  <c r="S139" i="1" s="1"/>
  <c r="CU139" i="1"/>
  <c r="T139" i="1" s="1"/>
  <c r="CV139" i="1"/>
  <c r="U139" i="1" s="1"/>
  <c r="CW139" i="1"/>
  <c r="V139" i="1" s="1"/>
  <c r="CX139" i="1"/>
  <c r="W139" i="1" s="1"/>
  <c r="CY139" i="1"/>
  <c r="X139" i="1" s="1"/>
  <c r="CZ139" i="1"/>
  <c r="Y139" i="1" s="1"/>
  <c r="GL139" i="1"/>
  <c r="GN139" i="1"/>
  <c r="GP139" i="1"/>
  <c r="GV139" i="1"/>
  <c r="GX139" i="1"/>
  <c r="HC139" i="1"/>
  <c r="N140" i="1"/>
  <c r="AC140" i="1"/>
  <c r="AB140" i="1" s="1"/>
  <c r="AD140" i="1"/>
  <c r="AE140" i="1"/>
  <c r="AF140" i="1"/>
  <c r="AG140" i="1"/>
  <c r="AH140" i="1"/>
  <c r="CV140" i="1" s="1"/>
  <c r="U140" i="1" s="1"/>
  <c r="AI140" i="1"/>
  <c r="AJ140" i="1"/>
  <c r="CQ140" i="1"/>
  <c r="P140" i="1" s="1"/>
  <c r="CP140" i="1" s="1"/>
  <c r="O140" i="1" s="1"/>
  <c r="CR140" i="1"/>
  <c r="Q140" i="1" s="1"/>
  <c r="CS140" i="1"/>
  <c r="R140" i="1" s="1"/>
  <c r="CT140" i="1"/>
  <c r="S140" i="1" s="1"/>
  <c r="CU140" i="1"/>
  <c r="T140" i="1" s="1"/>
  <c r="CW140" i="1"/>
  <c r="V140" i="1" s="1"/>
  <c r="CX140" i="1"/>
  <c r="W140" i="1" s="1"/>
  <c r="CY140" i="1"/>
  <c r="X140" i="1" s="1"/>
  <c r="CZ140" i="1"/>
  <c r="Y140" i="1" s="1"/>
  <c r="GL140" i="1"/>
  <c r="GN140" i="1"/>
  <c r="GP140" i="1"/>
  <c r="GV140" i="1"/>
  <c r="HC140" i="1" s="1"/>
  <c r="GX140" i="1" s="1"/>
  <c r="N141" i="1"/>
  <c r="AC141" i="1"/>
  <c r="AD141" i="1"/>
  <c r="AB141" i="1" s="1"/>
  <c r="AE141" i="1"/>
  <c r="AF141" i="1"/>
  <c r="AG141" i="1"/>
  <c r="AH141" i="1"/>
  <c r="CV141" i="1" s="1"/>
  <c r="U141" i="1" s="1"/>
  <c r="AI141" i="1"/>
  <c r="AJ141" i="1"/>
  <c r="CQ141" i="1"/>
  <c r="P141" i="1" s="1"/>
  <c r="CR141" i="1"/>
  <c r="Q141" i="1" s="1"/>
  <c r="CS141" i="1"/>
  <c r="R141" i="1" s="1"/>
  <c r="CT141" i="1"/>
  <c r="S141" i="1" s="1"/>
  <c r="CU141" i="1"/>
  <c r="T141" i="1" s="1"/>
  <c r="CW141" i="1"/>
  <c r="V141" i="1" s="1"/>
  <c r="CX141" i="1"/>
  <c r="W141" i="1" s="1"/>
  <c r="CY141" i="1"/>
  <c r="X141" i="1" s="1"/>
  <c r="CZ141" i="1"/>
  <c r="Y141" i="1" s="1"/>
  <c r="GL141" i="1"/>
  <c r="GN141" i="1"/>
  <c r="GP141" i="1"/>
  <c r="GV141" i="1"/>
  <c r="HC141" i="1" s="1"/>
  <c r="GX141" i="1" s="1"/>
  <c r="N142" i="1"/>
  <c r="AC142" i="1"/>
  <c r="AD142" i="1"/>
  <c r="AB142" i="1" s="1"/>
  <c r="AE142" i="1"/>
  <c r="AF142" i="1"/>
  <c r="AG142" i="1"/>
  <c r="AH142" i="1"/>
  <c r="CV142" i="1" s="1"/>
  <c r="U142" i="1" s="1"/>
  <c r="AI142" i="1"/>
  <c r="AJ142" i="1"/>
  <c r="CQ142" i="1"/>
  <c r="P142" i="1" s="1"/>
  <c r="CP142" i="1" s="1"/>
  <c r="O142" i="1" s="1"/>
  <c r="CR142" i="1"/>
  <c r="Q142" i="1" s="1"/>
  <c r="CS142" i="1"/>
  <c r="R142" i="1" s="1"/>
  <c r="CT142" i="1"/>
  <c r="S142" i="1" s="1"/>
  <c r="CU142" i="1"/>
  <c r="T142" i="1" s="1"/>
  <c r="CW142" i="1"/>
  <c r="V142" i="1" s="1"/>
  <c r="CX142" i="1"/>
  <c r="W142" i="1" s="1"/>
  <c r="CY142" i="1"/>
  <c r="X142" i="1" s="1"/>
  <c r="CZ142" i="1"/>
  <c r="Y142" i="1" s="1"/>
  <c r="GL142" i="1"/>
  <c r="GO142" i="1"/>
  <c r="GP142" i="1"/>
  <c r="GV142" i="1"/>
  <c r="HC142" i="1" s="1"/>
  <c r="GX142" i="1" s="1"/>
  <c r="HG142" i="1"/>
  <c r="N143" i="1"/>
  <c r="AC143" i="1"/>
  <c r="AB143" i="1" s="1"/>
  <c r="AD143" i="1"/>
  <c r="AE143" i="1"/>
  <c r="AF143" i="1"/>
  <c r="AG143" i="1"/>
  <c r="CU143" i="1" s="1"/>
  <c r="T143" i="1" s="1"/>
  <c r="AH143" i="1"/>
  <c r="AI143" i="1"/>
  <c r="CW143" i="1" s="1"/>
  <c r="V143" i="1" s="1"/>
  <c r="AJ143" i="1"/>
  <c r="CQ143" i="1"/>
  <c r="P143" i="1" s="1"/>
  <c r="CR143" i="1"/>
  <c r="Q143" i="1" s="1"/>
  <c r="CS143" i="1"/>
  <c r="R143" i="1" s="1"/>
  <c r="CT143" i="1"/>
  <c r="S143" i="1" s="1"/>
  <c r="CV143" i="1"/>
  <c r="U143" i="1" s="1"/>
  <c r="CX143" i="1"/>
  <c r="W143" i="1" s="1"/>
  <c r="CY143" i="1"/>
  <c r="X143" i="1" s="1"/>
  <c r="CZ143" i="1"/>
  <c r="Y143" i="1" s="1"/>
  <c r="GL143" i="1"/>
  <c r="GO143" i="1"/>
  <c r="GP143" i="1"/>
  <c r="GV143" i="1"/>
  <c r="HC143" i="1"/>
  <c r="GX143" i="1" s="1"/>
  <c r="HG143" i="1"/>
  <c r="N144" i="1"/>
  <c r="AC144" i="1"/>
  <c r="AD144" i="1"/>
  <c r="AB144" i="1" s="1"/>
  <c r="AE144" i="1"/>
  <c r="AF144" i="1"/>
  <c r="AG144" i="1"/>
  <c r="AH144" i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S144" i="1" s="1"/>
  <c r="CU144" i="1"/>
  <c r="T144" i="1" s="1"/>
  <c r="CV144" i="1"/>
  <c r="U144" i="1" s="1"/>
  <c r="CX144" i="1"/>
  <c r="W144" i="1" s="1"/>
  <c r="CY144" i="1"/>
  <c r="X144" i="1" s="1"/>
  <c r="CZ144" i="1"/>
  <c r="Y144" i="1" s="1"/>
  <c r="GL144" i="1"/>
  <c r="GO144" i="1"/>
  <c r="GP144" i="1"/>
  <c r="GV144" i="1"/>
  <c r="GX144" i="1"/>
  <c r="HC144" i="1"/>
  <c r="HG144" i="1"/>
  <c r="N145" i="1"/>
  <c r="AC145" i="1"/>
  <c r="AB145" i="1" s="1"/>
  <c r="AD145" i="1"/>
  <c r="AE145" i="1"/>
  <c r="AF145" i="1"/>
  <c r="AG145" i="1"/>
  <c r="AH145" i="1"/>
  <c r="AI145" i="1"/>
  <c r="CW145" i="1" s="1"/>
  <c r="V145" i="1" s="1"/>
  <c r="AJ145" i="1"/>
  <c r="CQ145" i="1"/>
  <c r="P145" i="1" s="1"/>
  <c r="CR145" i="1"/>
  <c r="Q145" i="1" s="1"/>
  <c r="CS145" i="1"/>
  <c r="R145" i="1" s="1"/>
  <c r="CT145" i="1"/>
  <c r="S145" i="1" s="1"/>
  <c r="CU145" i="1"/>
  <c r="T145" i="1" s="1"/>
  <c r="CV145" i="1"/>
  <c r="U145" i="1" s="1"/>
  <c r="CX145" i="1"/>
  <c r="W145" i="1" s="1"/>
  <c r="CY145" i="1"/>
  <c r="X145" i="1" s="1"/>
  <c r="CZ145" i="1"/>
  <c r="Y145" i="1" s="1"/>
  <c r="GL145" i="1"/>
  <c r="GO145" i="1"/>
  <c r="GP145" i="1"/>
  <c r="GV145" i="1"/>
  <c r="HC145" i="1"/>
  <c r="GX145" i="1" s="1"/>
  <c r="HG145" i="1"/>
  <c r="B147" i="1"/>
  <c r="B112" i="1" s="1"/>
  <c r="C147" i="1"/>
  <c r="C112" i="1" s="1"/>
  <c r="D147" i="1"/>
  <c r="D112" i="1" s="1"/>
  <c r="F147" i="1"/>
  <c r="F112" i="1" s="1"/>
  <c r="G147" i="1"/>
  <c r="G112" i="1" s="1"/>
  <c r="AP147" i="1"/>
  <c r="AP112" i="1" s="1"/>
  <c r="BX147" i="1"/>
  <c r="CG147" i="1" s="1"/>
  <c r="BY147" i="1"/>
  <c r="BY112" i="1" s="1"/>
  <c r="BZ147" i="1"/>
  <c r="CD147" i="1"/>
  <c r="CI147" i="1"/>
  <c r="CI112" i="1" s="1"/>
  <c r="CJ147" i="1"/>
  <c r="CJ112" i="1" s="1"/>
  <c r="CK147" i="1"/>
  <c r="CK112" i="1" s="1"/>
  <c r="CL147" i="1"/>
  <c r="CL112" i="1" s="1"/>
  <c r="CM147" i="1"/>
  <c r="CM112" i="1" s="1"/>
  <c r="DK147" i="1"/>
  <c r="DK112" i="1" s="1"/>
  <c r="DU147" i="1"/>
  <c r="DU112" i="1" s="1"/>
  <c r="DV147" i="1"/>
  <c r="DV112" i="1" s="1"/>
  <c r="DW147" i="1"/>
  <c r="DW112" i="1" s="1"/>
  <c r="DX147" i="1"/>
  <c r="DX112" i="1" s="1"/>
  <c r="DY147" i="1"/>
  <c r="DY112" i="1" s="1"/>
  <c r="DZ147" i="1"/>
  <c r="DZ112" i="1" s="1"/>
  <c r="EA147" i="1"/>
  <c r="EA112" i="1" s="1"/>
  <c r="EB147" i="1"/>
  <c r="EB112" i="1" s="1"/>
  <c r="EC147" i="1"/>
  <c r="EC112" i="1" s="1"/>
  <c r="ED147" i="1"/>
  <c r="ED112" i="1" s="1"/>
  <c r="FP147" i="1"/>
  <c r="FP112" i="1" s="1"/>
  <c r="FQ147" i="1"/>
  <c r="FQ112" i="1" s="1"/>
  <c r="FR147" i="1"/>
  <c r="FR112" i="1" s="1"/>
  <c r="FV147" i="1"/>
  <c r="FV112" i="1" s="1"/>
  <c r="FZ147" i="1"/>
  <c r="FZ112" i="1" s="1"/>
  <c r="GB147" i="1"/>
  <c r="GB112" i="1" s="1"/>
  <c r="GC147" i="1"/>
  <c r="GC112" i="1" s="1"/>
  <c r="GD147" i="1"/>
  <c r="GD112" i="1" s="1"/>
  <c r="GE147" i="1"/>
  <c r="GE112" i="1" s="1"/>
  <c r="F156" i="1"/>
  <c r="P162" i="1"/>
  <c r="B177" i="1"/>
  <c r="B22" i="1" s="1"/>
  <c r="C177" i="1"/>
  <c r="C22" i="1" s="1"/>
  <c r="D177" i="1"/>
  <c r="D22" i="1" s="1"/>
  <c r="F177" i="1"/>
  <c r="F22" i="1" s="1"/>
  <c r="G177" i="1"/>
  <c r="G22" i="1" s="1"/>
  <c r="D207" i="1"/>
  <c r="E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D211" i="1"/>
  <c r="E213" i="1"/>
  <c r="Z213" i="1"/>
  <c r="AA213" i="1"/>
  <c r="AM213" i="1"/>
  <c r="AN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R213" i="1"/>
  <c r="DS213" i="1"/>
  <c r="EE213" i="1"/>
  <c r="EF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C215" i="1"/>
  <c r="D215" i="1"/>
  <c r="N215" i="1"/>
  <c r="V215" i="1"/>
  <c r="AI228" i="1" s="1"/>
  <c r="AI213" i="1" s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GL215" i="1"/>
  <c r="BZ228" i="1" s="1"/>
  <c r="AQ228" i="1" s="1"/>
  <c r="GN215" i="1"/>
  <c r="GO215" i="1"/>
  <c r="GV215" i="1"/>
  <c r="HC215" i="1"/>
  <c r="GX215" i="1" s="1"/>
  <c r="C216" i="1"/>
  <c r="D216" i="1"/>
  <c r="N216" i="1"/>
  <c r="P216" i="1"/>
  <c r="Q216" i="1"/>
  <c r="R216" i="1"/>
  <c r="U216" i="1"/>
  <c r="DZ228" i="1" s="1"/>
  <c r="DZ213" i="1" s="1"/>
  <c r="V216" i="1"/>
  <c r="AC216" i="1"/>
  <c r="AD216" i="1"/>
  <c r="AE216" i="1"/>
  <c r="AF216" i="1"/>
  <c r="AG216" i="1"/>
  <c r="CU216" i="1" s="1"/>
  <c r="T216" i="1" s="1"/>
  <c r="AH216" i="1"/>
  <c r="AI216" i="1"/>
  <c r="AJ216" i="1"/>
  <c r="CQ216" i="1"/>
  <c r="CR216" i="1"/>
  <c r="CS216" i="1"/>
  <c r="CT216" i="1"/>
  <c r="CV216" i="1"/>
  <c r="CW216" i="1"/>
  <c r="CX216" i="1"/>
  <c r="W216" i="1" s="1"/>
  <c r="GL216" i="1"/>
  <c r="GN216" i="1"/>
  <c r="GO216" i="1"/>
  <c r="GV216" i="1"/>
  <c r="HC216" i="1" s="1"/>
  <c r="GX216" i="1" s="1"/>
  <c r="C217" i="1"/>
  <c r="D217" i="1"/>
  <c r="N217" i="1"/>
  <c r="V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GL217" i="1"/>
  <c r="GN217" i="1"/>
  <c r="GO217" i="1"/>
  <c r="GV217" i="1"/>
  <c r="HC217" i="1"/>
  <c r="GX217" i="1" s="1"/>
  <c r="C218" i="1"/>
  <c r="D218" i="1"/>
  <c r="N218" i="1"/>
  <c r="P218" i="1"/>
  <c r="Q218" i="1"/>
  <c r="R218" i="1"/>
  <c r="U218" i="1"/>
  <c r="V218" i="1"/>
  <c r="AC218" i="1"/>
  <c r="AD218" i="1"/>
  <c r="AE218" i="1"/>
  <c r="AF218" i="1"/>
  <c r="AG218" i="1"/>
  <c r="CU218" i="1" s="1"/>
  <c r="T218" i="1" s="1"/>
  <c r="AH218" i="1"/>
  <c r="AI218" i="1"/>
  <c r="AJ218" i="1"/>
  <c r="CQ218" i="1"/>
  <c r="CR218" i="1"/>
  <c r="CS218" i="1"/>
  <c r="CT218" i="1"/>
  <c r="CV218" i="1"/>
  <c r="CW218" i="1"/>
  <c r="CX218" i="1"/>
  <c r="W218" i="1" s="1"/>
  <c r="GL218" i="1"/>
  <c r="GN218" i="1"/>
  <c r="GO218" i="1"/>
  <c r="GV218" i="1"/>
  <c r="HC218" i="1" s="1"/>
  <c r="GX218" i="1" s="1"/>
  <c r="C219" i="1"/>
  <c r="D219" i="1"/>
  <c r="N219" i="1"/>
  <c r="V219" i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T219" i="1" s="1"/>
  <c r="CV219" i="1"/>
  <c r="CW219" i="1"/>
  <c r="GL219" i="1"/>
  <c r="GN219" i="1"/>
  <c r="GO219" i="1"/>
  <c r="GV219" i="1"/>
  <c r="HC219" i="1"/>
  <c r="GX219" i="1" s="1"/>
  <c r="C220" i="1"/>
  <c r="D220" i="1"/>
  <c r="N220" i="1"/>
  <c r="P220" i="1"/>
  <c r="Q220" i="1"/>
  <c r="R220" i="1"/>
  <c r="U220" i="1"/>
  <c r="V220" i="1"/>
  <c r="AC220" i="1"/>
  <c r="AD220" i="1"/>
  <c r="AE220" i="1"/>
  <c r="AF220" i="1"/>
  <c r="AG220" i="1"/>
  <c r="CU220" i="1" s="1"/>
  <c r="T220" i="1" s="1"/>
  <c r="AH220" i="1"/>
  <c r="AI220" i="1"/>
  <c r="AJ220" i="1"/>
  <c r="CQ220" i="1"/>
  <c r="CR220" i="1"/>
  <c r="CS220" i="1"/>
  <c r="CT220" i="1"/>
  <c r="CV220" i="1"/>
  <c r="CW220" i="1"/>
  <c r="CX220" i="1"/>
  <c r="W220" i="1" s="1"/>
  <c r="GL220" i="1"/>
  <c r="GN220" i="1"/>
  <c r="GO220" i="1"/>
  <c r="GV220" i="1"/>
  <c r="HC220" i="1" s="1"/>
  <c r="GX220" i="1" s="1"/>
  <c r="C221" i="1"/>
  <c r="D221" i="1"/>
  <c r="N221" i="1"/>
  <c r="V221" i="1"/>
  <c r="AC221" i="1"/>
  <c r="AE221" i="1"/>
  <c r="AD221" i="1" s="1"/>
  <c r="AF221" i="1"/>
  <c r="AG221" i="1"/>
  <c r="AH221" i="1"/>
  <c r="AI221" i="1"/>
  <c r="AJ221" i="1"/>
  <c r="CX221" i="1" s="1"/>
  <c r="W221" i="1" s="1"/>
  <c r="CQ221" i="1"/>
  <c r="CR221" i="1"/>
  <c r="CS221" i="1"/>
  <c r="CT221" i="1"/>
  <c r="CU221" i="1"/>
  <c r="T221" i="1" s="1"/>
  <c r="CV221" i="1"/>
  <c r="CW221" i="1"/>
  <c r="GL221" i="1"/>
  <c r="GN221" i="1"/>
  <c r="GO221" i="1"/>
  <c r="GV221" i="1"/>
  <c r="HC221" i="1"/>
  <c r="GX221" i="1" s="1"/>
  <c r="C222" i="1"/>
  <c r="D222" i="1"/>
  <c r="N222" i="1"/>
  <c r="P222" i="1"/>
  <c r="Q222" i="1"/>
  <c r="R222" i="1"/>
  <c r="U222" i="1"/>
  <c r="V222" i="1"/>
  <c r="AC222" i="1"/>
  <c r="AD222" i="1"/>
  <c r="AE222" i="1"/>
  <c r="AF222" i="1"/>
  <c r="AG222" i="1"/>
  <c r="CU222" i="1" s="1"/>
  <c r="T222" i="1" s="1"/>
  <c r="AH222" i="1"/>
  <c r="AI222" i="1"/>
  <c r="AJ222" i="1"/>
  <c r="CQ222" i="1"/>
  <c r="CR222" i="1"/>
  <c r="CS222" i="1"/>
  <c r="CT222" i="1"/>
  <c r="CV222" i="1"/>
  <c r="CW222" i="1"/>
  <c r="CX222" i="1"/>
  <c r="W222" i="1" s="1"/>
  <c r="GL222" i="1"/>
  <c r="GN222" i="1"/>
  <c r="GO222" i="1"/>
  <c r="GV222" i="1"/>
  <c r="HC222" i="1" s="1"/>
  <c r="GX222" i="1" s="1"/>
  <c r="C223" i="1"/>
  <c r="D223" i="1"/>
  <c r="N223" i="1"/>
  <c r="V223" i="1"/>
  <c r="AC223" i="1"/>
  <c r="AE223" i="1"/>
  <c r="AD223" i="1" s="1"/>
  <c r="AF223" i="1"/>
  <c r="AG223" i="1"/>
  <c r="AH223" i="1"/>
  <c r="AI223" i="1"/>
  <c r="AJ223" i="1"/>
  <c r="CX223" i="1" s="1"/>
  <c r="W223" i="1" s="1"/>
  <c r="CQ223" i="1"/>
  <c r="CR223" i="1"/>
  <c r="CS223" i="1"/>
  <c r="CT223" i="1"/>
  <c r="CU223" i="1"/>
  <c r="T223" i="1" s="1"/>
  <c r="CV223" i="1"/>
  <c r="CW223" i="1"/>
  <c r="GL223" i="1"/>
  <c r="GN223" i="1"/>
  <c r="GO223" i="1"/>
  <c r="GV223" i="1"/>
  <c r="HC223" i="1"/>
  <c r="GX223" i="1" s="1"/>
  <c r="C224" i="1"/>
  <c r="D224" i="1"/>
  <c r="N224" i="1"/>
  <c r="P224" i="1"/>
  <c r="Q224" i="1"/>
  <c r="R224" i="1"/>
  <c r="U224" i="1"/>
  <c r="V224" i="1"/>
  <c r="AC224" i="1"/>
  <c r="AD224" i="1"/>
  <c r="AE224" i="1"/>
  <c r="AF224" i="1"/>
  <c r="AB224" i="1" s="1"/>
  <c r="AG224" i="1"/>
  <c r="CU224" i="1" s="1"/>
  <c r="T224" i="1" s="1"/>
  <c r="AH224" i="1"/>
  <c r="AI224" i="1"/>
  <c r="AJ224" i="1"/>
  <c r="CX224" i="1" s="1"/>
  <c r="W224" i="1" s="1"/>
  <c r="CQ224" i="1"/>
  <c r="CR224" i="1"/>
  <c r="CS224" i="1"/>
  <c r="CT224" i="1"/>
  <c r="CV224" i="1"/>
  <c r="CW224" i="1"/>
  <c r="GL224" i="1"/>
  <c r="GN224" i="1"/>
  <c r="GO224" i="1"/>
  <c r="GV224" i="1"/>
  <c r="HC224" i="1" s="1"/>
  <c r="GX224" i="1" s="1"/>
  <c r="C225" i="1"/>
  <c r="D225" i="1"/>
  <c r="N225" i="1"/>
  <c r="V225" i="1"/>
  <c r="AC225" i="1"/>
  <c r="AD225" i="1"/>
  <c r="AE225" i="1"/>
  <c r="AF225" i="1"/>
  <c r="AG225" i="1"/>
  <c r="AH225" i="1"/>
  <c r="AI225" i="1"/>
  <c r="AJ225" i="1"/>
  <c r="CX225" i="1" s="1"/>
  <c r="W225" i="1" s="1"/>
  <c r="CQ225" i="1"/>
  <c r="CR225" i="1"/>
  <c r="CS225" i="1"/>
  <c r="CT225" i="1"/>
  <c r="CU225" i="1"/>
  <c r="T225" i="1" s="1"/>
  <c r="CV225" i="1"/>
  <c r="CW225" i="1"/>
  <c r="GL225" i="1"/>
  <c r="GN225" i="1"/>
  <c r="GO225" i="1"/>
  <c r="GV225" i="1"/>
  <c r="GX225" i="1"/>
  <c r="HC225" i="1"/>
  <c r="C226" i="1"/>
  <c r="D226" i="1"/>
  <c r="N226" i="1"/>
  <c r="Q226" i="1"/>
  <c r="U226" i="1"/>
  <c r="V226" i="1"/>
  <c r="AC226" i="1"/>
  <c r="AD226" i="1"/>
  <c r="AE226" i="1"/>
  <c r="AF226" i="1"/>
  <c r="AB226" i="1" s="1"/>
  <c r="AG226" i="1"/>
  <c r="CU226" i="1" s="1"/>
  <c r="T226" i="1" s="1"/>
  <c r="AH226" i="1"/>
  <c r="AI226" i="1"/>
  <c r="AJ226" i="1"/>
  <c r="CX226" i="1" s="1"/>
  <c r="W226" i="1" s="1"/>
  <c r="CQ226" i="1"/>
  <c r="CR226" i="1"/>
  <c r="CS226" i="1"/>
  <c r="CT226" i="1"/>
  <c r="CV226" i="1"/>
  <c r="CW226" i="1"/>
  <c r="GL226" i="1"/>
  <c r="GN226" i="1"/>
  <c r="GO226" i="1"/>
  <c r="GV226" i="1"/>
  <c r="HC226" i="1" s="1"/>
  <c r="GX226" i="1" s="1"/>
  <c r="B228" i="1"/>
  <c r="B213" i="1" s="1"/>
  <c r="C228" i="1"/>
  <c r="C213" i="1" s="1"/>
  <c r="D228" i="1"/>
  <c r="D213" i="1" s="1"/>
  <c r="F228" i="1"/>
  <c r="F213" i="1" s="1"/>
  <c r="G228" i="1"/>
  <c r="G213" i="1" s="1"/>
  <c r="AJ228" i="1"/>
  <c r="BX228" i="1"/>
  <c r="BX213" i="1" s="1"/>
  <c r="BY228" i="1"/>
  <c r="AP228" i="1" s="1"/>
  <c r="CK228" i="1"/>
  <c r="CK213" i="1" s="1"/>
  <c r="CL228" i="1"/>
  <c r="CM228" i="1"/>
  <c r="CM213" i="1" s="1"/>
  <c r="EB228" i="1"/>
  <c r="FP228" i="1"/>
  <c r="FP213" i="1" s="1"/>
  <c r="FQ228" i="1"/>
  <c r="FQ213" i="1" s="1"/>
  <c r="GB228" i="1"/>
  <c r="GB213" i="1" s="1"/>
  <c r="GC228" i="1"/>
  <c r="GC213" i="1" s="1"/>
  <c r="GD228" i="1"/>
  <c r="GD213" i="1" s="1"/>
  <c r="GE228" i="1"/>
  <c r="GE213" i="1" s="1"/>
  <c r="B258" i="1"/>
  <c r="B209" i="1" s="1"/>
  <c r="C258" i="1"/>
  <c r="C209" i="1" s="1"/>
  <c r="D258" i="1"/>
  <c r="D209" i="1" s="1"/>
  <c r="F258" i="1"/>
  <c r="F209" i="1" s="1"/>
  <c r="G258" i="1"/>
  <c r="G209" i="1" s="1"/>
  <c r="B288" i="1"/>
  <c r="B18" i="1" s="1"/>
  <c r="C288" i="1"/>
  <c r="C18" i="1" s="1"/>
  <c r="D288" i="1"/>
  <c r="D18" i="1" s="1"/>
  <c r="F288" i="1"/>
  <c r="F18" i="1" s="1"/>
  <c r="G288" i="1"/>
  <c r="G18" i="1" s="1"/>
  <c r="F12" i="6"/>
  <c r="G12" i="6"/>
  <c r="AQ213" i="1" l="1"/>
  <c r="F238" i="1"/>
  <c r="CC228" i="1"/>
  <c r="CC213" i="1" s="1"/>
  <c r="FR228" i="1"/>
  <c r="FR213" i="1" s="1"/>
  <c r="EA228" i="1"/>
  <c r="AB72" i="1"/>
  <c r="FR37" i="1"/>
  <c r="FR26" i="1" s="1"/>
  <c r="FU228" i="1"/>
  <c r="FU213" i="1" s="1"/>
  <c r="FT228" i="1"/>
  <c r="FT213" i="1" s="1"/>
  <c r="DV228" i="1"/>
  <c r="DV213" i="1" s="1"/>
  <c r="CB228" i="1"/>
  <c r="CB213" i="1" s="1"/>
  <c r="O73" i="1"/>
  <c r="GM73" i="1" s="1"/>
  <c r="GO73" i="1" s="1"/>
  <c r="L144" i="7"/>
  <c r="BZ37" i="1"/>
  <c r="FV37" i="1"/>
  <c r="FV26" i="1" s="1"/>
  <c r="DZ37" i="1"/>
  <c r="DZ26" i="1" s="1"/>
  <c r="L245" i="7"/>
  <c r="L243" i="7" s="1"/>
  <c r="L224" i="7"/>
  <c r="L328" i="7"/>
  <c r="L90" i="7"/>
  <c r="AO94" i="7"/>
  <c r="L259" i="7"/>
  <c r="L257" i="7" s="1"/>
  <c r="L159" i="7"/>
  <c r="L157" i="7" s="1"/>
  <c r="L210" i="8"/>
  <c r="L230" i="8"/>
  <c r="L198" i="8"/>
  <c r="L196" i="8" s="1"/>
  <c r="L123" i="8"/>
  <c r="L59" i="8"/>
  <c r="L218" i="8"/>
  <c r="L216" i="8" s="1"/>
  <c r="L111" i="8"/>
  <c r="L109" i="8" s="1"/>
  <c r="K39" i="8"/>
  <c r="L283" i="7"/>
  <c r="L277" i="7"/>
  <c r="L326" i="7" s="1"/>
  <c r="L143" i="7"/>
  <c r="L74" i="7"/>
  <c r="AO78" i="7"/>
  <c r="K39" i="7"/>
  <c r="L236" i="7"/>
  <c r="L319" i="7"/>
  <c r="L307" i="7"/>
  <c r="L248" i="7"/>
  <c r="L75" i="7"/>
  <c r="L110" i="7"/>
  <c r="L98" i="7"/>
  <c r="L268" i="7"/>
  <c r="L256" i="7"/>
  <c r="L156" i="7"/>
  <c r="L145" i="7"/>
  <c r="L168" i="7"/>
  <c r="L312" i="7"/>
  <c r="L241" i="7"/>
  <c r="K40" i="7"/>
  <c r="L103" i="7"/>
  <c r="AQ37" i="1"/>
  <c r="CI37" i="1"/>
  <c r="CI26" i="1" s="1"/>
  <c r="AU26" i="1"/>
  <c r="F56" i="1"/>
  <c r="CG228" i="1"/>
  <c r="CG213" i="1" s="1"/>
  <c r="P99" i="1"/>
  <c r="FR80" i="1"/>
  <c r="FY80" i="1" s="1"/>
  <c r="AB33" i="1"/>
  <c r="BZ80" i="1"/>
  <c r="CG80" i="1" s="1"/>
  <c r="AQ258" i="1"/>
  <c r="AB31" i="1"/>
  <c r="V228" i="1"/>
  <c r="AB221" i="1"/>
  <c r="AB220" i="1"/>
  <c r="AB217" i="1"/>
  <c r="AB216" i="1"/>
  <c r="AX228" i="1"/>
  <c r="AB225" i="1"/>
  <c r="CG37" i="1"/>
  <c r="AX37" i="1" s="1"/>
  <c r="AB223" i="1"/>
  <c r="AB222" i="1"/>
  <c r="AB219" i="1"/>
  <c r="AB218" i="1"/>
  <c r="FY37" i="1"/>
  <c r="FY26" i="1" s="1"/>
  <c r="AB30" i="1"/>
  <c r="AB215" i="1"/>
  <c r="AB71" i="1"/>
  <c r="V37" i="1"/>
  <c r="AB34" i="1"/>
  <c r="AB32" i="1"/>
  <c r="AB29" i="1"/>
  <c r="AB28" i="1"/>
  <c r="AP213" i="1"/>
  <c r="F237" i="1"/>
  <c r="AP258" i="1"/>
  <c r="ET228" i="1"/>
  <c r="EH228" i="1"/>
  <c r="EA213" i="1"/>
  <c r="DN228" i="1"/>
  <c r="BC228" i="1"/>
  <c r="CL213" i="1"/>
  <c r="DY228" i="1"/>
  <c r="ES228" i="1"/>
  <c r="EK228" i="1"/>
  <c r="EG228" i="1"/>
  <c r="DI228" i="1"/>
  <c r="BB228" i="1"/>
  <c r="AJ213" i="1"/>
  <c r="W228" i="1"/>
  <c r="CJ228" i="1"/>
  <c r="AG228" i="1"/>
  <c r="EV228" i="1"/>
  <c r="CG112" i="1"/>
  <c r="AX147" i="1"/>
  <c r="EU228" i="1"/>
  <c r="EB213" i="1"/>
  <c r="DO228" i="1"/>
  <c r="DM228" i="1"/>
  <c r="BY213" i="1"/>
  <c r="CI228" i="1"/>
  <c r="AT228" i="1"/>
  <c r="AO228" i="1"/>
  <c r="BZ213" i="1"/>
  <c r="FX147" i="1"/>
  <c r="ES147" i="1"/>
  <c r="EG147" i="1"/>
  <c r="DQ147" i="1"/>
  <c r="DM147" i="1"/>
  <c r="DI147" i="1"/>
  <c r="CD112" i="1"/>
  <c r="AU147" i="1"/>
  <c r="BZ112" i="1"/>
  <c r="AQ147" i="1"/>
  <c r="BC147" i="1"/>
  <c r="CP144" i="1"/>
  <c r="O144" i="1" s="1"/>
  <c r="GM144" i="1" s="1"/>
  <c r="GN144" i="1" s="1"/>
  <c r="CP141" i="1"/>
  <c r="O141" i="1" s="1"/>
  <c r="GM141" i="1" s="1"/>
  <c r="GO141" i="1" s="1"/>
  <c r="CP134" i="1"/>
  <c r="O134" i="1" s="1"/>
  <c r="GM134" i="1" s="1"/>
  <c r="GN134" i="1" s="1"/>
  <c r="GM125" i="1"/>
  <c r="GN125" i="1" s="1"/>
  <c r="CP120" i="1"/>
  <c r="O120" i="1" s="1"/>
  <c r="GM120" i="1" s="1"/>
  <c r="GN120" i="1" s="1"/>
  <c r="AJ147" i="1"/>
  <c r="AD147" i="1"/>
  <c r="AG147" i="1"/>
  <c r="BD228" i="1"/>
  <c r="GA147" i="1"/>
  <c r="FW147" i="1"/>
  <c r="EV147" i="1"/>
  <c r="DP147" i="1"/>
  <c r="DL147" i="1"/>
  <c r="DH147" i="1"/>
  <c r="BB147" i="1"/>
  <c r="CP135" i="1"/>
  <c r="O135" i="1" s="1"/>
  <c r="GM135" i="1" s="1"/>
  <c r="GN135" i="1" s="1"/>
  <c r="AB130" i="1"/>
  <c r="CP124" i="1"/>
  <c r="O124" i="1" s="1"/>
  <c r="GM124" i="1" s="1"/>
  <c r="GN124" i="1" s="1"/>
  <c r="CP123" i="1"/>
  <c r="O123" i="1" s="1"/>
  <c r="GM123" i="1" s="1"/>
  <c r="GN123" i="1" s="1"/>
  <c r="CP122" i="1"/>
  <c r="O122" i="1" s="1"/>
  <c r="GM122" i="1" s="1"/>
  <c r="GN122" i="1" s="1"/>
  <c r="CP121" i="1"/>
  <c r="O121" i="1" s="1"/>
  <c r="GM121" i="1" s="1"/>
  <c r="GN121" i="1" s="1"/>
  <c r="AH147" i="1"/>
  <c r="AC147" i="1"/>
  <c r="CP116" i="1"/>
  <c r="O116" i="1" s="1"/>
  <c r="GM116" i="1" s="1"/>
  <c r="GN116" i="1" s="1"/>
  <c r="CP115" i="1"/>
  <c r="O115" i="1" s="1"/>
  <c r="EU147" i="1"/>
  <c r="EQ147" i="1"/>
  <c r="EM147" i="1"/>
  <c r="EI147" i="1"/>
  <c r="DO147" i="1"/>
  <c r="BX112" i="1"/>
  <c r="AO147" i="1"/>
  <c r="BA147" i="1"/>
  <c r="GM142" i="1"/>
  <c r="GN142" i="1" s="1"/>
  <c r="GM140" i="1"/>
  <c r="GO140" i="1" s="1"/>
  <c r="GM137" i="1"/>
  <c r="GN137" i="1" s="1"/>
  <c r="GM133" i="1"/>
  <c r="GN133" i="1" s="1"/>
  <c r="GM132" i="1"/>
  <c r="GN132" i="1" s="1"/>
  <c r="GM131" i="1"/>
  <c r="GN131" i="1" s="1"/>
  <c r="GM130" i="1"/>
  <c r="GN130" i="1" s="1"/>
  <c r="GM129" i="1"/>
  <c r="GN129" i="1" s="1"/>
  <c r="GM128" i="1"/>
  <c r="GN128" i="1" s="1"/>
  <c r="CP127" i="1"/>
  <c r="O127" i="1" s="1"/>
  <c r="GM127" i="1" s="1"/>
  <c r="GN127" i="1" s="1"/>
  <c r="AL147" i="1"/>
  <c r="AF147" i="1"/>
  <c r="AE147" i="1"/>
  <c r="AI147" i="1"/>
  <c r="CP114" i="1"/>
  <c r="O114" i="1" s="1"/>
  <c r="FY147" i="1"/>
  <c r="ET147" i="1"/>
  <c r="EH147" i="1"/>
  <c r="DN147" i="1"/>
  <c r="DJ147" i="1"/>
  <c r="BD147" i="1"/>
  <c r="AZ147" i="1"/>
  <c r="CP145" i="1"/>
  <c r="O145" i="1" s="1"/>
  <c r="GM145" i="1" s="1"/>
  <c r="GN145" i="1" s="1"/>
  <c r="CP143" i="1"/>
  <c r="O143" i="1" s="1"/>
  <c r="GM143" i="1" s="1"/>
  <c r="GN143" i="1" s="1"/>
  <c r="CP139" i="1"/>
  <c r="O139" i="1" s="1"/>
  <c r="GM139" i="1" s="1"/>
  <c r="GO139" i="1" s="1"/>
  <c r="FU147" i="1" s="1"/>
  <c r="CP138" i="1"/>
  <c r="O138" i="1" s="1"/>
  <c r="GM138" i="1" s="1"/>
  <c r="GO138" i="1" s="1"/>
  <c r="CC147" i="1" s="1"/>
  <c r="CP136" i="1"/>
  <c r="O136" i="1" s="1"/>
  <c r="GM136" i="1" s="1"/>
  <c r="GN136" i="1" s="1"/>
  <c r="CP126" i="1"/>
  <c r="O126" i="1" s="1"/>
  <c r="GM126" i="1" s="1"/>
  <c r="GN126" i="1" s="1"/>
  <c r="CP119" i="1"/>
  <c r="O119" i="1" s="1"/>
  <c r="GM119" i="1" s="1"/>
  <c r="GN119" i="1" s="1"/>
  <c r="CP118" i="1"/>
  <c r="O118" i="1" s="1"/>
  <c r="GM118" i="1" s="1"/>
  <c r="GN118" i="1" s="1"/>
  <c r="CP117" i="1"/>
  <c r="O117" i="1" s="1"/>
  <c r="GM117" i="1" s="1"/>
  <c r="GN117" i="1" s="1"/>
  <c r="AK147" i="1"/>
  <c r="AQ80" i="1"/>
  <c r="CP77" i="1"/>
  <c r="O77" i="1" s="1"/>
  <c r="GM77" i="1" s="1"/>
  <c r="GO77" i="1" s="1"/>
  <c r="CJ80" i="1"/>
  <c r="CI80" i="1"/>
  <c r="CP76" i="1"/>
  <c r="O76" i="1" s="1"/>
  <c r="GM76" i="1" s="1"/>
  <c r="GN76" i="1" s="1"/>
  <c r="FT80" i="1" s="1"/>
  <c r="GM74" i="1"/>
  <c r="GO74" i="1" s="1"/>
  <c r="AH80" i="1"/>
  <c r="DY80" i="1"/>
  <c r="CG26" i="1"/>
  <c r="EU69" i="1"/>
  <c r="P96" i="1"/>
  <c r="CD69" i="1"/>
  <c r="AU80" i="1"/>
  <c r="GB80" i="1"/>
  <c r="CP75" i="1"/>
  <c r="O75" i="1" s="1"/>
  <c r="GM75" i="1" s="1"/>
  <c r="GN75" i="1" s="1"/>
  <c r="CB80" i="1" s="1"/>
  <c r="DZ80" i="1"/>
  <c r="EB80" i="1"/>
  <c r="AG80" i="1"/>
  <c r="CP78" i="1"/>
  <c r="O78" i="1" s="1"/>
  <c r="GM78" i="1" s="1"/>
  <c r="GO78" i="1" s="1"/>
  <c r="AJ80" i="1"/>
  <c r="AJ26" i="1"/>
  <c r="W37" i="1"/>
  <c r="EG80" i="1"/>
  <c r="BC80" i="1"/>
  <c r="GD69" i="1"/>
  <c r="FV69" i="1"/>
  <c r="ES37" i="1"/>
  <c r="EG37" i="1"/>
  <c r="BA37" i="1"/>
  <c r="AT37" i="1"/>
  <c r="EV80" i="1"/>
  <c r="BB80" i="1"/>
  <c r="AP80" i="1"/>
  <c r="GC69" i="1"/>
  <c r="FQ69" i="1"/>
  <c r="BY69" i="1"/>
  <c r="EV37" i="1"/>
  <c r="BX26" i="1"/>
  <c r="AO37" i="1"/>
  <c r="AG37" i="1"/>
  <c r="AO80" i="1"/>
  <c r="EU37" i="1"/>
  <c r="EI37" i="1"/>
  <c r="DO37" i="1"/>
  <c r="BD37" i="1"/>
  <c r="AP37" i="1"/>
  <c r="BD80" i="1"/>
  <c r="ET37" i="1"/>
  <c r="EL37" i="1"/>
  <c r="EH37" i="1"/>
  <c r="BB37" i="1"/>
  <c r="CL26" i="1"/>
  <c r="CD26" i="1"/>
  <c r="BZ26" i="1"/>
  <c r="DH98" i="3"/>
  <c r="R219" i="1" s="1"/>
  <c r="DI98" i="3"/>
  <c r="DJ98" i="3" s="1"/>
  <c r="DF98" i="3"/>
  <c r="DG98" i="3"/>
  <c r="Q219" i="1" s="1"/>
  <c r="DI85" i="3"/>
  <c r="DF85" i="3"/>
  <c r="DJ85" i="3" s="1"/>
  <c r="DG85" i="3"/>
  <c r="DH85" i="3"/>
  <c r="DI77" i="3"/>
  <c r="DF77" i="3"/>
  <c r="DJ77" i="3" s="1"/>
  <c r="DG77" i="3"/>
  <c r="DH77" i="3"/>
  <c r="DF112" i="3"/>
  <c r="P226" i="1" s="1"/>
  <c r="DI112" i="3"/>
  <c r="DH94" i="3"/>
  <c r="R217" i="1" s="1"/>
  <c r="DI94" i="3"/>
  <c r="DJ94" i="3" s="1"/>
  <c r="DF94" i="3"/>
  <c r="DG94" i="3"/>
  <c r="Q217" i="1" s="1"/>
  <c r="DH83" i="3"/>
  <c r="DI83" i="3"/>
  <c r="DF83" i="3"/>
  <c r="DG83" i="3"/>
  <c r="DJ83" i="3" s="1"/>
  <c r="DH112" i="3"/>
  <c r="R226" i="1" s="1"/>
  <c r="DW228" i="1" s="1"/>
  <c r="DH106" i="3"/>
  <c r="R223" i="1" s="1"/>
  <c r="DF106" i="3"/>
  <c r="DG106" i="3"/>
  <c r="Q223" i="1" s="1"/>
  <c r="DH90" i="3"/>
  <c r="R215" i="1" s="1"/>
  <c r="DI90" i="3"/>
  <c r="DJ90" i="3" s="1"/>
  <c r="DF90" i="3"/>
  <c r="DG90" i="3"/>
  <c r="Q215" i="1" s="1"/>
  <c r="DH86" i="3"/>
  <c r="DI86" i="3"/>
  <c r="DF86" i="3"/>
  <c r="DJ86" i="3" s="1"/>
  <c r="DG86" i="3"/>
  <c r="CX110" i="3"/>
  <c r="CV110" i="3"/>
  <c r="U225" i="1" s="1"/>
  <c r="G100" i="8" s="1"/>
  <c r="DG109" i="3"/>
  <c r="DI109" i="3"/>
  <c r="DF109" i="3"/>
  <c r="DH102" i="3"/>
  <c r="R221" i="1" s="1"/>
  <c r="DI102" i="3"/>
  <c r="DJ102" i="3" s="1"/>
  <c r="DF102" i="3"/>
  <c r="DG102" i="3"/>
  <c r="Q221" i="1" s="1"/>
  <c r="DF88" i="3"/>
  <c r="DJ88" i="3" s="1"/>
  <c r="DG88" i="3"/>
  <c r="DH88" i="3"/>
  <c r="DI88" i="3"/>
  <c r="DI108" i="3"/>
  <c r="CV106" i="3"/>
  <c r="U223" i="1" s="1"/>
  <c r="G91" i="8" s="1"/>
  <c r="DF105" i="3"/>
  <c r="P223" i="1" s="1"/>
  <c r="DI104" i="3"/>
  <c r="CV102" i="3"/>
  <c r="U221" i="1" s="1"/>
  <c r="G82" i="8" s="1"/>
  <c r="DF101" i="3"/>
  <c r="DI100" i="3"/>
  <c r="CV98" i="3"/>
  <c r="U219" i="1" s="1"/>
  <c r="G73" i="8" s="1"/>
  <c r="DF97" i="3"/>
  <c r="P219" i="1" s="1"/>
  <c r="DI96" i="3"/>
  <c r="CV94" i="3"/>
  <c r="U217" i="1" s="1"/>
  <c r="G64" i="8" s="1"/>
  <c r="DF93" i="3"/>
  <c r="P217" i="1" s="1"/>
  <c r="DI92" i="3"/>
  <c r="CV90" i="3"/>
  <c r="U215" i="1" s="1"/>
  <c r="G55" i="8" s="1"/>
  <c r="DF89" i="3"/>
  <c r="P215" i="1" s="1"/>
  <c r="DF87" i="3"/>
  <c r="DJ87" i="3" s="1"/>
  <c r="DI84" i="3"/>
  <c r="CW83" i="3"/>
  <c r="V72" i="1" s="1"/>
  <c r="EA80" i="1" s="1"/>
  <c r="CW75" i="3"/>
  <c r="CX75" i="3"/>
  <c r="CW73" i="3"/>
  <c r="CX73" i="3"/>
  <c r="DH68" i="3"/>
  <c r="DI68" i="3"/>
  <c r="DF68" i="3"/>
  <c r="DG68" i="3"/>
  <c r="DG62" i="3"/>
  <c r="DH62" i="3"/>
  <c r="DI62" i="3"/>
  <c r="DF62" i="3"/>
  <c r="DI105" i="3"/>
  <c r="DI101" i="3"/>
  <c r="DI97" i="3"/>
  <c r="DI93" i="3"/>
  <c r="DI89" i="3"/>
  <c r="DI87" i="3"/>
  <c r="DI74" i="3"/>
  <c r="DF74" i="3"/>
  <c r="DI72" i="3"/>
  <c r="DF72" i="3"/>
  <c r="DI70" i="3"/>
  <c r="DF70" i="3"/>
  <c r="DJ70" i="3" s="1"/>
  <c r="DH70" i="3"/>
  <c r="DH49" i="3"/>
  <c r="DI49" i="3"/>
  <c r="DF49" i="3"/>
  <c r="DG49" i="3"/>
  <c r="DJ49" i="3" s="1"/>
  <c r="DF40" i="3"/>
  <c r="DJ40" i="3" s="1"/>
  <c r="DI40" i="3"/>
  <c r="DG40" i="3"/>
  <c r="DH40" i="3"/>
  <c r="DG79" i="3"/>
  <c r="DH79" i="3"/>
  <c r="DF76" i="3"/>
  <c r="DJ76" i="3" s="1"/>
  <c r="DG76" i="3"/>
  <c r="DH74" i="3"/>
  <c r="DH72" i="3"/>
  <c r="DH47" i="3"/>
  <c r="DI47" i="3"/>
  <c r="DF47" i="3"/>
  <c r="DG47" i="3"/>
  <c r="DH45" i="3"/>
  <c r="DI45" i="3"/>
  <c r="DJ45" i="3" s="1"/>
  <c r="DF45" i="3"/>
  <c r="DG45" i="3"/>
  <c r="DG80" i="3"/>
  <c r="Q72" i="1" s="1"/>
  <c r="DV80" i="1" s="1"/>
  <c r="DH78" i="3"/>
  <c r="DI78" i="3"/>
  <c r="DG74" i="3"/>
  <c r="DJ74" i="3" s="1"/>
  <c r="DG72" i="3"/>
  <c r="DF71" i="3"/>
  <c r="DG71" i="3"/>
  <c r="DG70" i="3"/>
  <c r="DI69" i="3"/>
  <c r="CW68" i="3"/>
  <c r="V35" i="1" s="1"/>
  <c r="EA37" i="1" s="1"/>
  <c r="DI67" i="3"/>
  <c r="DJ67" i="3" s="1"/>
  <c r="DI65" i="3"/>
  <c r="DG33" i="3"/>
  <c r="DF33" i="3"/>
  <c r="DF31" i="3"/>
  <c r="DI31" i="3"/>
  <c r="DH21" i="3"/>
  <c r="DI21" i="3"/>
  <c r="DF21" i="3"/>
  <c r="DG21" i="3"/>
  <c r="DI14" i="3"/>
  <c r="DF14" i="3"/>
  <c r="DG14" i="3"/>
  <c r="DH14" i="3"/>
  <c r="DG57" i="3"/>
  <c r="DJ57" i="3" s="1"/>
  <c r="DG55" i="3"/>
  <c r="CX54" i="3"/>
  <c r="DG53" i="3"/>
  <c r="DF42" i="3"/>
  <c r="DH36" i="3"/>
  <c r="DH35" i="3"/>
  <c r="DI12" i="3"/>
  <c r="DJ12" i="3" s="1"/>
  <c r="DF12" i="3"/>
  <c r="DG12" i="3"/>
  <c r="DH12" i="3"/>
  <c r="DI3" i="3"/>
  <c r="DF3" i="3"/>
  <c r="DG3" i="3"/>
  <c r="DH3" i="3"/>
  <c r="DG69" i="3"/>
  <c r="DJ69" i="3" s="1"/>
  <c r="DG67" i="3"/>
  <c r="CX66" i="3"/>
  <c r="DG65" i="3"/>
  <c r="CX64" i="3"/>
  <c r="DF63" i="3"/>
  <c r="CX60" i="3"/>
  <c r="DF59" i="3"/>
  <c r="CX58" i="3"/>
  <c r="DF57" i="3"/>
  <c r="CX56" i="3"/>
  <c r="DF55" i="3"/>
  <c r="DF53" i="3"/>
  <c r="CX51" i="3"/>
  <c r="DG50" i="3"/>
  <c r="DJ50" i="3" s="1"/>
  <c r="DG48" i="3"/>
  <c r="DJ48" i="3" s="1"/>
  <c r="DG46" i="3"/>
  <c r="DJ46" i="3" s="1"/>
  <c r="DG43" i="3"/>
  <c r="CV42" i="3"/>
  <c r="U32" i="1" s="1"/>
  <c r="G55" i="7" s="1"/>
  <c r="DG37" i="3"/>
  <c r="DG36" i="3"/>
  <c r="DF35" i="3"/>
  <c r="DJ35" i="3" s="1"/>
  <c r="DH33" i="3"/>
  <c r="DG31" i="3"/>
  <c r="DI30" i="3"/>
  <c r="DF30" i="3"/>
  <c r="DJ30" i="3" s="1"/>
  <c r="DH30" i="3"/>
  <c r="DF29" i="3"/>
  <c r="DJ29" i="3" s="1"/>
  <c r="DG29" i="3"/>
  <c r="DI29" i="3"/>
  <c r="DI10" i="3"/>
  <c r="DF10" i="3"/>
  <c r="DJ10" i="3" s="1"/>
  <c r="DG10" i="3"/>
  <c r="DH10" i="3"/>
  <c r="DI6" i="3"/>
  <c r="DF6" i="3"/>
  <c r="DJ6" i="3" s="1"/>
  <c r="DG6" i="3"/>
  <c r="DH6" i="3"/>
  <c r="DH1" i="3"/>
  <c r="DI1" i="3"/>
  <c r="DF1" i="3"/>
  <c r="DG1" i="3"/>
  <c r="DF43" i="3"/>
  <c r="DI42" i="3"/>
  <c r="DJ42" i="3" s="1"/>
  <c r="CX41" i="3"/>
  <c r="DI38" i="3"/>
  <c r="DF37" i="3"/>
  <c r="DJ37" i="3" s="1"/>
  <c r="DI34" i="3"/>
  <c r="DH34" i="3"/>
  <c r="DJ34" i="3" s="1"/>
  <c r="DI32" i="3"/>
  <c r="DJ32" i="3" s="1"/>
  <c r="DH32" i="3"/>
  <c r="DI26" i="3"/>
  <c r="DF26" i="3"/>
  <c r="DJ26" i="3" s="1"/>
  <c r="DH26" i="3"/>
  <c r="DF25" i="3"/>
  <c r="DJ25" i="3" s="1"/>
  <c r="DG25" i="3"/>
  <c r="DI25" i="3"/>
  <c r="DI23" i="3"/>
  <c r="DF23" i="3"/>
  <c r="DH23" i="3"/>
  <c r="DJ23" i="3" s="1"/>
  <c r="DI18" i="3"/>
  <c r="DF18" i="3"/>
  <c r="DJ18" i="3" s="1"/>
  <c r="DG18" i="3"/>
  <c r="DH18" i="3"/>
  <c r="DF28" i="3"/>
  <c r="DJ28" i="3" s="1"/>
  <c r="DF24" i="3"/>
  <c r="DF22" i="3"/>
  <c r="CV21" i="3"/>
  <c r="U30" i="1" s="1"/>
  <c r="DF20" i="3"/>
  <c r="DJ20" i="3" s="1"/>
  <c r="DI17" i="3"/>
  <c r="DF16" i="3"/>
  <c r="DJ16" i="3" s="1"/>
  <c r="DF13" i="3"/>
  <c r="DI11" i="3"/>
  <c r="DI9" i="3"/>
  <c r="DF8" i="3"/>
  <c r="DJ8" i="3" s="1"/>
  <c r="DI5" i="3"/>
  <c r="DF4" i="3"/>
  <c r="DF2" i="3"/>
  <c r="CV1" i="3"/>
  <c r="U28" i="1" s="1"/>
  <c r="DG17" i="3"/>
  <c r="DG11" i="3"/>
  <c r="Q29" i="1" s="1"/>
  <c r="DG9" i="3"/>
  <c r="DG5" i="3"/>
  <c r="FY228" i="1" l="1"/>
  <c r="FY213" i="1" s="1"/>
  <c r="EM37" i="1"/>
  <c r="EM26" i="1" s="1"/>
  <c r="AZ37" i="1"/>
  <c r="F48" i="1" s="1"/>
  <c r="GA37" i="1"/>
  <c r="GA26" i="1" s="1"/>
  <c r="BZ69" i="1"/>
  <c r="EI228" i="1"/>
  <c r="EI258" i="1" s="1"/>
  <c r="EI80" i="1"/>
  <c r="DM37" i="1"/>
  <c r="P59" i="1" s="1"/>
  <c r="AS228" i="1"/>
  <c r="AS213" i="1" s="1"/>
  <c r="GA228" i="1"/>
  <c r="GA213" i="1" s="1"/>
  <c r="EL228" i="1"/>
  <c r="AW144" i="7"/>
  <c r="AN144" i="7"/>
  <c r="L96" i="7"/>
  <c r="L310" i="7"/>
  <c r="L308" i="7" s="1"/>
  <c r="L239" i="7"/>
  <c r="L237" i="7" s="1"/>
  <c r="L234" i="7" s="1"/>
  <c r="L101" i="7"/>
  <c r="L99" i="7" s="1"/>
  <c r="EP80" i="1"/>
  <c r="FY69" i="1"/>
  <c r="FR69" i="1"/>
  <c r="GA80" i="1"/>
  <c r="AQ209" i="1"/>
  <c r="F268" i="1"/>
  <c r="EP37" i="1"/>
  <c r="P44" i="1" s="1"/>
  <c r="AQ26" i="1"/>
  <c r="F47" i="1"/>
  <c r="V213" i="1"/>
  <c r="F251" i="1"/>
  <c r="G138" i="8" s="1"/>
  <c r="V258" i="1"/>
  <c r="EP228" i="1"/>
  <c r="EP213" i="1" s="1"/>
  <c r="AH37" i="1"/>
  <c r="V26" i="1"/>
  <c r="F60" i="1"/>
  <c r="G125" i="7" s="1"/>
  <c r="AX213" i="1"/>
  <c r="AX258" i="1"/>
  <c r="F235" i="1"/>
  <c r="DJ11" i="3"/>
  <c r="S29" i="1"/>
  <c r="DJ1" i="3"/>
  <c r="S28" i="1"/>
  <c r="Q31" i="1"/>
  <c r="R29" i="1"/>
  <c r="Q30" i="1"/>
  <c r="DJ31" i="3"/>
  <c r="S31" i="1"/>
  <c r="DJ47" i="3"/>
  <c r="DJ97" i="3"/>
  <c r="S219" i="1"/>
  <c r="DJ68" i="3"/>
  <c r="DG73" i="3"/>
  <c r="DH73" i="3"/>
  <c r="R71" i="1" s="1"/>
  <c r="AE80" i="1" s="1"/>
  <c r="DF73" i="3"/>
  <c r="DI73" i="3"/>
  <c r="EA69" i="1"/>
  <c r="DN80" i="1"/>
  <c r="AH228" i="1"/>
  <c r="DJ96" i="3"/>
  <c r="S218" i="1"/>
  <c r="P221" i="1"/>
  <c r="P72" i="1"/>
  <c r="DU228" i="1"/>
  <c r="BB26" i="1"/>
  <c r="F50" i="1"/>
  <c r="BB177" i="1"/>
  <c r="ET26" i="1"/>
  <c r="P50" i="1"/>
  <c r="ET177" i="1"/>
  <c r="DO26" i="1"/>
  <c r="P61" i="1"/>
  <c r="AO69" i="1"/>
  <c r="F84" i="1"/>
  <c r="F93" i="1"/>
  <c r="BB69" i="1"/>
  <c r="BA26" i="1"/>
  <c r="F57" i="1"/>
  <c r="P84" i="1"/>
  <c r="EG69" i="1"/>
  <c r="EB69" i="1"/>
  <c r="DO80" i="1"/>
  <c r="DO177" i="1" s="1"/>
  <c r="AU69" i="1"/>
  <c r="F99" i="1"/>
  <c r="AU177" i="1"/>
  <c r="AX26" i="1"/>
  <c r="F44" i="1"/>
  <c r="AQ69" i="1"/>
  <c r="F90" i="1"/>
  <c r="AQ177" i="1"/>
  <c r="DN112" i="1"/>
  <c r="P170" i="1"/>
  <c r="AB147" i="1"/>
  <c r="GM114" i="1"/>
  <c r="AL112" i="1"/>
  <c r="Y147" i="1"/>
  <c r="AO112" i="1"/>
  <c r="F151" i="1"/>
  <c r="EM112" i="1"/>
  <c r="P166" i="1"/>
  <c r="DP112" i="1"/>
  <c r="P173" i="1"/>
  <c r="BD213" i="1"/>
  <c r="F253" i="1"/>
  <c r="BD258" i="1"/>
  <c r="AU112" i="1"/>
  <c r="F166" i="1"/>
  <c r="DQ112" i="1"/>
  <c r="P174" i="1"/>
  <c r="CI213" i="1"/>
  <c r="AZ228" i="1"/>
  <c r="CJ213" i="1"/>
  <c r="BA228" i="1"/>
  <c r="DI213" i="1"/>
  <c r="DI258" i="1"/>
  <c r="P240" i="1"/>
  <c r="DY213" i="1"/>
  <c r="DL228" i="1"/>
  <c r="ET213" i="1"/>
  <c r="ET258" i="1"/>
  <c r="P241" i="1"/>
  <c r="AH26" i="1"/>
  <c r="U37" i="1"/>
  <c r="R31" i="1"/>
  <c r="R28" i="1"/>
  <c r="DG56" i="3"/>
  <c r="DJ56" i="3" s="1"/>
  <c r="DH56" i="3"/>
  <c r="DI56" i="3"/>
  <c r="DF56" i="3"/>
  <c r="DG60" i="3"/>
  <c r="DJ60" i="3" s="1"/>
  <c r="DH60" i="3"/>
  <c r="DI60" i="3"/>
  <c r="DF60" i="3"/>
  <c r="DG66" i="3"/>
  <c r="Q35" i="1" s="1"/>
  <c r="DH66" i="3"/>
  <c r="R35" i="1" s="1"/>
  <c r="DI66" i="3"/>
  <c r="DF66" i="3"/>
  <c r="P35" i="1" s="1"/>
  <c r="DJ3" i="3"/>
  <c r="DF54" i="3"/>
  <c r="DG54" i="3"/>
  <c r="DH54" i="3"/>
  <c r="DI54" i="3"/>
  <c r="DJ54" i="3" s="1"/>
  <c r="DJ14" i="3"/>
  <c r="P30" i="1"/>
  <c r="P31" i="1"/>
  <c r="DJ101" i="3"/>
  <c r="S221" i="1"/>
  <c r="DJ62" i="3"/>
  <c r="V71" i="1"/>
  <c r="DJ92" i="3"/>
  <c r="S216" i="1"/>
  <c r="CP219" i="1"/>
  <c r="O219" i="1" s="1"/>
  <c r="DJ108" i="3"/>
  <c r="S224" i="1"/>
  <c r="S72" i="1"/>
  <c r="EH26" i="1"/>
  <c r="P46" i="1"/>
  <c r="EH177" i="1"/>
  <c r="BD69" i="1"/>
  <c r="F105" i="1"/>
  <c r="EI26" i="1"/>
  <c r="P47" i="1"/>
  <c r="AG26" i="1"/>
  <c r="T37" i="1"/>
  <c r="EV26" i="1"/>
  <c r="P62" i="1"/>
  <c r="EV177" i="1"/>
  <c r="DM26" i="1"/>
  <c r="W26" i="1"/>
  <c r="F61" i="1"/>
  <c r="DZ69" i="1"/>
  <c r="DM80" i="1"/>
  <c r="FT69" i="1"/>
  <c r="EK80" i="1"/>
  <c r="CC112" i="1"/>
  <c r="AT147" i="1"/>
  <c r="AZ112" i="1"/>
  <c r="F158" i="1"/>
  <c r="EH112" i="1"/>
  <c r="P156" i="1"/>
  <c r="V147" i="1"/>
  <c r="AI112" i="1"/>
  <c r="EQ112" i="1"/>
  <c r="P155" i="1"/>
  <c r="AC112" i="1"/>
  <c r="P147" i="1"/>
  <c r="CE147" i="1"/>
  <c r="CF147" i="1"/>
  <c r="CH147" i="1"/>
  <c r="BB112" i="1"/>
  <c r="F160" i="1"/>
  <c r="EV112" i="1"/>
  <c r="P172" i="1"/>
  <c r="AG112" i="1"/>
  <c r="T147" i="1"/>
  <c r="BC112" i="1"/>
  <c r="F163" i="1"/>
  <c r="EG112" i="1"/>
  <c r="P151" i="1"/>
  <c r="AO213" i="1"/>
  <c r="AO258" i="1"/>
  <c r="F232" i="1"/>
  <c r="EI213" i="1"/>
  <c r="P238" i="1"/>
  <c r="EV213" i="1"/>
  <c r="P253" i="1"/>
  <c r="EV258" i="1"/>
  <c r="W213" i="1"/>
  <c r="W258" i="1"/>
  <c r="F252" i="1"/>
  <c r="EG213" i="1"/>
  <c r="P232" i="1"/>
  <c r="EG258" i="1"/>
  <c r="EH213" i="1"/>
  <c r="EH258" i="1"/>
  <c r="P237" i="1"/>
  <c r="AP209" i="1"/>
  <c r="F267" i="1"/>
  <c r="G17" i="2" s="1"/>
  <c r="Q28" i="1"/>
  <c r="DG51" i="3"/>
  <c r="DH51" i="3"/>
  <c r="DI51" i="3"/>
  <c r="DF51" i="3"/>
  <c r="P29" i="1"/>
  <c r="DJ21" i="3"/>
  <c r="S30" i="1"/>
  <c r="EA26" i="1"/>
  <c r="DN37" i="1"/>
  <c r="DJ72" i="3"/>
  <c r="DJ89" i="3"/>
  <c r="S215" i="1"/>
  <c r="CP215" i="1" s="1"/>
  <c r="O215" i="1" s="1"/>
  <c r="DJ105" i="3"/>
  <c r="S223" i="1"/>
  <c r="R34" i="1"/>
  <c r="DG75" i="3"/>
  <c r="DJ75" i="3" s="1"/>
  <c r="DH75" i="3"/>
  <c r="DF75" i="3"/>
  <c r="P71" i="1" s="1"/>
  <c r="DI75" i="3"/>
  <c r="S71" i="1" s="1"/>
  <c r="DJ104" i="3"/>
  <c r="S222" i="1"/>
  <c r="P225" i="1"/>
  <c r="AC228" i="1" s="1"/>
  <c r="DH110" i="3"/>
  <c r="R225" i="1" s="1"/>
  <c r="DG110" i="3"/>
  <c r="Q225" i="1" s="1"/>
  <c r="AD228" i="1" s="1"/>
  <c r="DF110" i="3"/>
  <c r="DI110" i="3"/>
  <c r="DJ110" i="3" s="1"/>
  <c r="AE228" i="1"/>
  <c r="DW213" i="1"/>
  <c r="DJ228" i="1"/>
  <c r="R72" i="1"/>
  <c r="DW80" i="1" s="1"/>
  <c r="EL26" i="1"/>
  <c r="P55" i="1"/>
  <c r="AP26" i="1"/>
  <c r="F46" i="1"/>
  <c r="AP177" i="1"/>
  <c r="P56" i="1"/>
  <c r="EM177" i="1"/>
  <c r="AZ26" i="1"/>
  <c r="EV69" i="1"/>
  <c r="P105" i="1"/>
  <c r="EG26" i="1"/>
  <c r="P41" i="1"/>
  <c r="EG177" i="1"/>
  <c r="CB69" i="1"/>
  <c r="AS80" i="1"/>
  <c r="DY69" i="1"/>
  <c r="DL80" i="1"/>
  <c r="CI69" i="1"/>
  <c r="AZ80" i="1"/>
  <c r="CJ69" i="1"/>
  <c r="BA80" i="1"/>
  <c r="BA177" i="1" s="1"/>
  <c r="CG69" i="1"/>
  <c r="AX80" i="1"/>
  <c r="AX177" i="1" s="1"/>
  <c r="FU112" i="1"/>
  <c r="EL147" i="1"/>
  <c r="BD112" i="1"/>
  <c r="F172" i="1"/>
  <c r="ET112" i="1"/>
  <c r="P160" i="1"/>
  <c r="R147" i="1"/>
  <c r="AE112" i="1"/>
  <c r="DO112" i="1"/>
  <c r="P171" i="1"/>
  <c r="EU112" i="1"/>
  <c r="P163" i="1"/>
  <c r="AH112" i="1"/>
  <c r="U147" i="1"/>
  <c r="DH112" i="1"/>
  <c r="P150" i="1"/>
  <c r="FW112" i="1"/>
  <c r="EN147" i="1"/>
  <c r="AD112" i="1"/>
  <c r="Q147" i="1"/>
  <c r="AQ112" i="1"/>
  <c r="F157" i="1"/>
  <c r="DI112" i="1"/>
  <c r="P159" i="1"/>
  <c r="ES112" i="1"/>
  <c r="P167" i="1"/>
  <c r="AS258" i="1"/>
  <c r="DM213" i="1"/>
  <c r="DM258" i="1"/>
  <c r="P250" i="1"/>
  <c r="EU213" i="1"/>
  <c r="EU258" i="1"/>
  <c r="P244" i="1"/>
  <c r="EK213" i="1"/>
  <c r="P245" i="1"/>
  <c r="EK258" i="1"/>
  <c r="BC213" i="1"/>
  <c r="F244" i="1"/>
  <c r="BC258" i="1"/>
  <c r="EL213" i="1"/>
  <c r="EL258" i="1"/>
  <c r="P246" i="1"/>
  <c r="DG41" i="3"/>
  <c r="Q32" i="1" s="1"/>
  <c r="DI41" i="3"/>
  <c r="DF41" i="3"/>
  <c r="P32" i="1" s="1"/>
  <c r="DH41" i="3"/>
  <c r="R32" i="1" s="1"/>
  <c r="P28" i="1"/>
  <c r="DG58" i="3"/>
  <c r="DJ58" i="3" s="1"/>
  <c r="DH58" i="3"/>
  <c r="DI58" i="3"/>
  <c r="DF58" i="3"/>
  <c r="DG64" i="3"/>
  <c r="DJ64" i="3" s="1"/>
  <c r="DH64" i="3"/>
  <c r="DI64" i="3"/>
  <c r="S34" i="1" s="1"/>
  <c r="DF64" i="3"/>
  <c r="P34" i="1" s="1"/>
  <c r="R30" i="1"/>
  <c r="DJ33" i="3"/>
  <c r="DV69" i="1"/>
  <c r="DI80" i="1"/>
  <c r="DJ93" i="3"/>
  <c r="S217" i="1"/>
  <c r="Q34" i="1"/>
  <c r="DJ100" i="3"/>
  <c r="S220" i="1"/>
  <c r="CP223" i="1"/>
  <c r="O223" i="1" s="1"/>
  <c r="DJ109" i="3"/>
  <c r="DJ112" i="3"/>
  <c r="S226" i="1"/>
  <c r="EP26" i="1"/>
  <c r="BD26" i="1"/>
  <c r="F62" i="1"/>
  <c r="BD177" i="1"/>
  <c r="EU26" i="1"/>
  <c r="P53" i="1"/>
  <c r="EU177" i="1"/>
  <c r="AO26" i="1"/>
  <c r="F41" i="1"/>
  <c r="AO177" i="1"/>
  <c r="F89" i="1"/>
  <c r="AP69" i="1"/>
  <c r="AT26" i="1"/>
  <c r="F55" i="1"/>
  <c r="ES26" i="1"/>
  <c r="P57" i="1"/>
  <c r="ES177" i="1"/>
  <c r="BC69" i="1"/>
  <c r="F96" i="1"/>
  <c r="BC177" i="1"/>
  <c r="AJ69" i="1"/>
  <c r="W80" i="1"/>
  <c r="T80" i="1"/>
  <c r="AG69" i="1"/>
  <c r="GB69" i="1"/>
  <c r="ES80" i="1"/>
  <c r="U80" i="1"/>
  <c r="AH69" i="1"/>
  <c r="AK112" i="1"/>
  <c r="X147" i="1"/>
  <c r="DJ112" i="1"/>
  <c r="P161" i="1"/>
  <c r="FY112" i="1"/>
  <c r="EP147" i="1"/>
  <c r="AF112" i="1"/>
  <c r="S147" i="1"/>
  <c r="BA112" i="1"/>
  <c r="F167" i="1"/>
  <c r="EI112" i="1"/>
  <c r="P157" i="1"/>
  <c r="GM115" i="1"/>
  <c r="DT147" i="1"/>
  <c r="DL112" i="1"/>
  <c r="P168" i="1"/>
  <c r="GA112" i="1"/>
  <c r="ER147" i="1"/>
  <c r="AJ112" i="1"/>
  <c r="W147" i="1"/>
  <c r="DM112" i="1"/>
  <c r="P169" i="1"/>
  <c r="FX112" i="1"/>
  <c r="EO147" i="1"/>
  <c r="AT213" i="1"/>
  <c r="AT258" i="1"/>
  <c r="F246" i="1"/>
  <c r="DO213" i="1"/>
  <c r="DO258" i="1"/>
  <c r="P252" i="1"/>
  <c r="AX112" i="1"/>
  <c r="F154" i="1"/>
  <c r="AG213" i="1"/>
  <c r="T228" i="1"/>
  <c r="BB213" i="1"/>
  <c r="F241" i="1"/>
  <c r="BB258" i="1"/>
  <c r="ES213" i="1"/>
  <c r="P248" i="1"/>
  <c r="ES258" i="1"/>
  <c r="DN213" i="1"/>
  <c r="P251" i="1"/>
  <c r="DN258" i="1"/>
  <c r="ER228" i="1" l="1"/>
  <c r="ER37" i="1"/>
  <c r="F245" i="1"/>
  <c r="AI80" i="1"/>
  <c r="AI69" i="1" s="1"/>
  <c r="G133" i="7"/>
  <c r="P90" i="1"/>
  <c r="EI69" i="1"/>
  <c r="AZ177" i="1"/>
  <c r="EI177" i="1"/>
  <c r="L316" i="7"/>
  <c r="L314" i="7" s="1"/>
  <c r="L305" i="7" s="1"/>
  <c r="L265" i="7"/>
  <c r="L263" i="7" s="1"/>
  <c r="L254" i="7" s="1"/>
  <c r="L165" i="7"/>
  <c r="L163" i="7" s="1"/>
  <c r="L154" i="7" s="1"/>
  <c r="DM177" i="1"/>
  <c r="DM22" i="1" s="1"/>
  <c r="GA69" i="1"/>
  <c r="ER80" i="1"/>
  <c r="ER177" i="1" s="1"/>
  <c r="EP177" i="1"/>
  <c r="P184" i="1" s="1"/>
  <c r="CP31" i="1"/>
  <c r="O31" i="1" s="1"/>
  <c r="P87" i="1"/>
  <c r="EP69" i="1"/>
  <c r="P235" i="1"/>
  <c r="EP258" i="1"/>
  <c r="EP209" i="1" s="1"/>
  <c r="V209" i="1"/>
  <c r="F281" i="1"/>
  <c r="AX209" i="1"/>
  <c r="F265" i="1"/>
  <c r="CY34" i="1"/>
  <c r="X34" i="1" s="1"/>
  <c r="AZ94" i="7" s="1"/>
  <c r="L92" i="7" s="1"/>
  <c r="CZ34" i="1"/>
  <c r="Y34" i="1" s="1"/>
  <c r="BA94" i="7" s="1"/>
  <c r="L93" i="7" s="1"/>
  <c r="CY71" i="1"/>
  <c r="X71" i="1" s="1"/>
  <c r="CZ71" i="1"/>
  <c r="Y71" i="1" s="1"/>
  <c r="AF80" i="1"/>
  <c r="AX22" i="1"/>
  <c r="F184" i="1"/>
  <c r="AX288" i="1"/>
  <c r="AC80" i="1"/>
  <c r="DO22" i="1"/>
  <c r="P201" i="1"/>
  <c r="DO288" i="1"/>
  <c r="AE69" i="1"/>
  <c r="R80" i="1"/>
  <c r="CP34" i="1"/>
  <c r="O34" i="1" s="1"/>
  <c r="BA22" i="1"/>
  <c r="F197" i="1"/>
  <c r="AD213" i="1"/>
  <c r="Q228" i="1"/>
  <c r="DM288" i="1"/>
  <c r="EO112" i="1"/>
  <c r="P153" i="1"/>
  <c r="BC22" i="1"/>
  <c r="F193" i="1"/>
  <c r="BC288" i="1"/>
  <c r="P92" i="1"/>
  <c r="DI69" i="1"/>
  <c r="DN209" i="1"/>
  <c r="P281" i="1"/>
  <c r="T69" i="1"/>
  <c r="F101" i="1"/>
  <c r="BD22" i="1"/>
  <c r="F202" i="1"/>
  <c r="BD288" i="1"/>
  <c r="CP220" i="1"/>
  <c r="O220" i="1" s="1"/>
  <c r="CY220" i="1"/>
  <c r="X220" i="1" s="1"/>
  <c r="CZ220" i="1"/>
  <c r="Y220" i="1" s="1"/>
  <c r="T213" i="1"/>
  <c r="F249" i="1"/>
  <c r="T258" i="1"/>
  <c r="AT209" i="1"/>
  <c r="F276" i="1"/>
  <c r="ER112" i="1"/>
  <c r="P158" i="1"/>
  <c r="DT112" i="1"/>
  <c r="DG147" i="1"/>
  <c r="EP112" i="1"/>
  <c r="P154" i="1"/>
  <c r="X112" i="1"/>
  <c r="F173" i="1"/>
  <c r="ES69" i="1"/>
  <c r="P100" i="1"/>
  <c r="W69" i="1"/>
  <c r="F104" i="1"/>
  <c r="EU22" i="1"/>
  <c r="P193" i="1"/>
  <c r="EU288" i="1"/>
  <c r="S225" i="1"/>
  <c r="CY217" i="1"/>
  <c r="X217" i="1" s="1"/>
  <c r="AZ71" i="8" s="1"/>
  <c r="L69" i="8" s="1"/>
  <c r="CZ217" i="1"/>
  <c r="Y217" i="1" s="1"/>
  <c r="BA71" i="8" s="1"/>
  <c r="L70" i="8" s="1"/>
  <c r="EL209" i="1"/>
  <c r="P276" i="1"/>
  <c r="U17" i="2" s="1"/>
  <c r="ER213" i="1"/>
  <c r="P239" i="1"/>
  <c r="ER258" i="1"/>
  <c r="AS209" i="1"/>
  <c r="F275" i="1"/>
  <c r="ER26" i="1"/>
  <c r="P48" i="1"/>
  <c r="AP22" i="1"/>
  <c r="F186" i="1"/>
  <c r="G16" i="2" s="1"/>
  <c r="AP288" i="1"/>
  <c r="CY30" i="1"/>
  <c r="X30" i="1" s="1"/>
  <c r="CZ30" i="1"/>
  <c r="Y30" i="1" s="1"/>
  <c r="DJ51" i="3"/>
  <c r="S33" i="1"/>
  <c r="T112" i="1"/>
  <c r="F168" i="1"/>
  <c r="CE112" i="1"/>
  <c r="AV147" i="1"/>
  <c r="T26" i="1"/>
  <c r="F58" i="1"/>
  <c r="T177" i="1"/>
  <c r="U26" i="1"/>
  <c r="F59" i="1"/>
  <c r="G124" i="7" s="1"/>
  <c r="U177" i="1"/>
  <c r="DI209" i="1"/>
  <c r="P270" i="1"/>
  <c r="AZ213" i="1"/>
  <c r="F239" i="1"/>
  <c r="AZ258" i="1"/>
  <c r="ET22" i="1"/>
  <c r="P190" i="1"/>
  <c r="ET288" i="1"/>
  <c r="CP72" i="1"/>
  <c r="O72" i="1" s="1"/>
  <c r="DU80" i="1"/>
  <c r="BB209" i="1"/>
  <c r="F271" i="1"/>
  <c r="DO209" i="1"/>
  <c r="P282" i="1"/>
  <c r="GN115" i="1"/>
  <c r="FT147" i="1" s="1"/>
  <c r="FS147" i="1"/>
  <c r="ES22" i="1"/>
  <c r="P197" i="1"/>
  <c r="ES288" i="1"/>
  <c r="AO22" i="1"/>
  <c r="F181" i="1"/>
  <c r="AO288" i="1"/>
  <c r="CY226" i="1"/>
  <c r="X226" i="1" s="1"/>
  <c r="CZ226" i="1"/>
  <c r="Y226" i="1" s="1"/>
  <c r="DJ41" i="3"/>
  <c r="S32" i="1"/>
  <c r="EK209" i="1"/>
  <c r="P275" i="1"/>
  <c r="T17" i="2" s="1"/>
  <c r="Q112" i="1"/>
  <c r="F159" i="1"/>
  <c r="F87" i="1"/>
  <c r="AX69" i="1"/>
  <c r="AZ69" i="1"/>
  <c r="F91" i="1"/>
  <c r="F97" i="1"/>
  <c r="AS69" i="1"/>
  <c r="EM22" i="1"/>
  <c r="P196" i="1"/>
  <c r="W16" i="2" s="1"/>
  <c r="AE213" i="1"/>
  <c r="R228" i="1"/>
  <c r="CP217" i="1"/>
  <c r="O217" i="1" s="1"/>
  <c r="CY215" i="1"/>
  <c r="X215" i="1" s="1"/>
  <c r="AZ62" i="8" s="1"/>
  <c r="CZ215" i="1"/>
  <c r="Y215" i="1" s="1"/>
  <c r="BA62" i="8" s="1"/>
  <c r="AF228" i="1"/>
  <c r="R33" i="1"/>
  <c r="DW37" i="1" s="1"/>
  <c r="EG209" i="1"/>
  <c r="P262" i="1"/>
  <c r="W209" i="1"/>
  <c r="F282" i="1"/>
  <c r="P112" i="1"/>
  <c r="F150" i="1"/>
  <c r="EK69" i="1"/>
  <c r="P97" i="1"/>
  <c r="W177" i="1"/>
  <c r="EV22" i="1"/>
  <c r="P202" i="1"/>
  <c r="EV288" i="1"/>
  <c r="Q71" i="1"/>
  <c r="AD80" i="1" s="1"/>
  <c r="DL213" i="1"/>
  <c r="P249" i="1"/>
  <c r="DL258" i="1"/>
  <c r="GN114" i="1"/>
  <c r="CB147" i="1" s="1"/>
  <c r="CA147" i="1"/>
  <c r="AQ22" i="1"/>
  <c r="F187" i="1"/>
  <c r="AQ288" i="1"/>
  <c r="AH213" i="1"/>
  <c r="U228" i="1"/>
  <c r="CY29" i="1"/>
  <c r="X29" i="1" s="1"/>
  <c r="CZ29" i="1"/>
  <c r="Y29" i="1" s="1"/>
  <c r="ES209" i="1"/>
  <c r="P278" i="1"/>
  <c r="W112" i="1"/>
  <c r="F171" i="1"/>
  <c r="S112" i="1"/>
  <c r="F162" i="1"/>
  <c r="AC213" i="1"/>
  <c r="P228" i="1"/>
  <c r="CE228" i="1"/>
  <c r="CF228" i="1"/>
  <c r="CH228" i="1"/>
  <c r="AC37" i="1"/>
  <c r="CP28" i="1"/>
  <c r="O28" i="1" s="1"/>
  <c r="BC209" i="1"/>
  <c r="F274" i="1"/>
  <c r="DM209" i="1"/>
  <c r="P280" i="1"/>
  <c r="R112" i="1"/>
  <c r="F161" i="1"/>
  <c r="AZ22" i="1"/>
  <c r="F188" i="1"/>
  <c r="AZ288" i="1"/>
  <c r="DW69" i="1"/>
  <c r="DJ80" i="1"/>
  <c r="CP225" i="1"/>
  <c r="O225" i="1" s="1"/>
  <c r="DN26" i="1"/>
  <c r="P60" i="1"/>
  <c r="DN177" i="1"/>
  <c r="CP29" i="1"/>
  <c r="O29" i="1" s="1"/>
  <c r="Q33" i="1"/>
  <c r="DV37" i="1" s="1"/>
  <c r="AO209" i="1"/>
  <c r="F262" i="1"/>
  <c r="CH112" i="1"/>
  <c r="AY147" i="1"/>
  <c r="V112" i="1"/>
  <c r="F170" i="1"/>
  <c r="EI22" i="1"/>
  <c r="P187" i="1"/>
  <c r="EI288" i="1"/>
  <c r="DX80" i="1"/>
  <c r="CY72" i="1"/>
  <c r="X72" i="1" s="1"/>
  <c r="EC80" i="1" s="1"/>
  <c r="CZ72" i="1"/>
  <c r="Y72" i="1" s="1"/>
  <c r="ED80" i="1" s="1"/>
  <c r="CP216" i="1"/>
  <c r="O216" i="1" s="1"/>
  <c r="CY216" i="1"/>
  <c r="X216" i="1" s="1"/>
  <c r="CZ216" i="1"/>
  <c r="Y216" i="1" s="1"/>
  <c r="DX228" i="1"/>
  <c r="AE37" i="1"/>
  <c r="BA213" i="1"/>
  <c r="BA258" i="1"/>
  <c r="F248" i="1"/>
  <c r="BD209" i="1"/>
  <c r="F283" i="1"/>
  <c r="AB112" i="1"/>
  <c r="O147" i="1"/>
  <c r="DO69" i="1"/>
  <c r="P104" i="1"/>
  <c r="DU213" i="1"/>
  <c r="FZ228" i="1"/>
  <c r="DH228" i="1"/>
  <c r="FW228" i="1"/>
  <c r="FX228" i="1"/>
  <c r="CP221" i="1"/>
  <c r="O221" i="1" s="1"/>
  <c r="DN69" i="1"/>
  <c r="P103" i="1"/>
  <c r="CY219" i="1"/>
  <c r="X219" i="1" s="1"/>
  <c r="AZ80" i="8" s="1"/>
  <c r="L78" i="8" s="1"/>
  <c r="CZ219" i="1"/>
  <c r="Y219" i="1" s="1"/>
  <c r="BA80" i="8" s="1"/>
  <c r="L79" i="8" s="1"/>
  <c r="CY31" i="1"/>
  <c r="X31" i="1" s="1"/>
  <c r="CZ31" i="1"/>
  <c r="Y31" i="1" s="1"/>
  <c r="U69" i="1"/>
  <c r="F102" i="1"/>
  <c r="G182" i="7" s="1"/>
  <c r="EU209" i="1"/>
  <c r="P274" i="1"/>
  <c r="EN112" i="1"/>
  <c r="P152" i="1"/>
  <c r="U112" i="1"/>
  <c r="F169" i="1"/>
  <c r="EL112" i="1"/>
  <c r="P165" i="1"/>
  <c r="BA69" i="1"/>
  <c r="F100" i="1"/>
  <c r="DL69" i="1"/>
  <c r="P101" i="1"/>
  <c r="DL177" i="1"/>
  <c r="EG22" i="1"/>
  <c r="P181" i="1"/>
  <c r="EG288" i="1"/>
  <c r="DJ213" i="1"/>
  <c r="P242" i="1"/>
  <c r="DJ258" i="1"/>
  <c r="CP222" i="1"/>
  <c r="O222" i="1" s="1"/>
  <c r="CY222" i="1"/>
  <c r="X222" i="1" s="1"/>
  <c r="CZ222" i="1"/>
  <c r="Y222" i="1" s="1"/>
  <c r="CY223" i="1"/>
  <c r="X223" i="1" s="1"/>
  <c r="AZ98" i="8" s="1"/>
  <c r="L96" i="8" s="1"/>
  <c r="CZ223" i="1"/>
  <c r="Y223" i="1" s="1"/>
  <c r="BA98" i="8" s="1"/>
  <c r="L97" i="8" s="1"/>
  <c r="P33" i="1"/>
  <c r="AD37" i="1"/>
  <c r="EH209" i="1"/>
  <c r="P267" i="1"/>
  <c r="V17" i="2" s="1"/>
  <c r="EV209" i="1"/>
  <c r="P283" i="1"/>
  <c r="EI209" i="1"/>
  <c r="P268" i="1"/>
  <c r="CF112" i="1"/>
  <c r="AW147" i="1"/>
  <c r="AT112" i="1"/>
  <c r="F165" i="1"/>
  <c r="DM69" i="1"/>
  <c r="P102" i="1"/>
  <c r="EH22" i="1"/>
  <c r="P186" i="1"/>
  <c r="V16" i="2" s="1"/>
  <c r="EH288" i="1"/>
  <c r="CP224" i="1"/>
  <c r="O224" i="1" s="1"/>
  <c r="CY224" i="1"/>
  <c r="X224" i="1" s="1"/>
  <c r="CZ224" i="1"/>
  <c r="Y224" i="1" s="1"/>
  <c r="CY221" i="1"/>
  <c r="X221" i="1" s="1"/>
  <c r="AZ89" i="8" s="1"/>
  <c r="L87" i="8" s="1"/>
  <c r="CZ221" i="1"/>
  <c r="Y221" i="1" s="1"/>
  <c r="BA89" i="8" s="1"/>
  <c r="L88" i="8" s="1"/>
  <c r="CP30" i="1"/>
  <c r="O30" i="1" s="1"/>
  <c r="DJ66" i="3"/>
  <c r="S35" i="1"/>
  <c r="ET209" i="1"/>
  <c r="P271" i="1"/>
  <c r="Y112" i="1"/>
  <c r="F174" i="1"/>
  <c r="AU22" i="1"/>
  <c r="F196" i="1"/>
  <c r="BB22" i="1"/>
  <c r="F190" i="1"/>
  <c r="BB288" i="1"/>
  <c r="CP226" i="1"/>
  <c r="O226" i="1" s="1"/>
  <c r="CP218" i="1"/>
  <c r="O218" i="1" s="1"/>
  <c r="CY218" i="1"/>
  <c r="X218" i="1" s="1"/>
  <c r="CZ218" i="1"/>
  <c r="Y218" i="1" s="1"/>
  <c r="DJ73" i="3"/>
  <c r="CY28" i="1"/>
  <c r="X28" i="1" s="1"/>
  <c r="CZ28" i="1"/>
  <c r="Y28" i="1" s="1"/>
  <c r="AF37" i="1"/>
  <c r="H16" i="2" l="1"/>
  <c r="C44" i="7"/>
  <c r="AN98" i="8"/>
  <c r="K98" i="8"/>
  <c r="L61" i="8"/>
  <c r="AK80" i="1"/>
  <c r="AZ148" i="7"/>
  <c r="L60" i="8"/>
  <c r="AN71" i="8"/>
  <c r="K71" i="8"/>
  <c r="AN89" i="8"/>
  <c r="K89" i="8"/>
  <c r="V80" i="1"/>
  <c r="V69" i="1" s="1"/>
  <c r="F17" i="2"/>
  <c r="C42" i="8"/>
  <c r="P199" i="1"/>
  <c r="K94" i="7"/>
  <c r="I94" i="7" s="1"/>
  <c r="AN94" i="7"/>
  <c r="AN80" i="8"/>
  <c r="K80" i="8"/>
  <c r="E17" i="2"/>
  <c r="C41" i="8"/>
  <c r="K42" i="8"/>
  <c r="G242" i="8"/>
  <c r="EP22" i="1"/>
  <c r="AL80" i="1"/>
  <c r="BA148" i="7"/>
  <c r="GM226" i="1"/>
  <c r="GP226" i="1" s="1"/>
  <c r="GM215" i="1"/>
  <c r="P265" i="1"/>
  <c r="EP288" i="1"/>
  <c r="P295" i="1" s="1"/>
  <c r="ER69" i="1"/>
  <c r="P91" i="1"/>
  <c r="GM30" i="1"/>
  <c r="GN30" i="1" s="1"/>
  <c r="GM217" i="1"/>
  <c r="GP217" i="1" s="1"/>
  <c r="DX37" i="1"/>
  <c r="DK37" i="1" s="1"/>
  <c r="GM218" i="1"/>
  <c r="GP218" i="1" s="1"/>
  <c r="CP33" i="1"/>
  <c r="O33" i="1" s="1"/>
  <c r="GM31" i="1"/>
  <c r="GN31" i="1" s="1"/>
  <c r="GM223" i="1"/>
  <c r="GP223" i="1" s="1"/>
  <c r="GM219" i="1"/>
  <c r="GP219" i="1" s="1"/>
  <c r="GM34" i="1"/>
  <c r="GN34" i="1" s="1"/>
  <c r="DV26" i="1"/>
  <c r="DI37" i="1"/>
  <c r="GP215" i="1"/>
  <c r="DW26" i="1"/>
  <c r="DJ37" i="1"/>
  <c r="GM224" i="1"/>
  <c r="GP224" i="1" s="1"/>
  <c r="AW112" i="1"/>
  <c r="F153" i="1"/>
  <c r="AD26" i="1"/>
  <c r="Q37" i="1"/>
  <c r="FX213" i="1"/>
  <c r="EO228" i="1"/>
  <c r="BA209" i="1"/>
  <c r="F278" i="1"/>
  <c r="GM216" i="1"/>
  <c r="DT228" i="1"/>
  <c r="EI18" i="1"/>
  <c r="P298" i="1"/>
  <c r="DN22" i="1"/>
  <c r="P200" i="1"/>
  <c r="DN288" i="1"/>
  <c r="P94" i="1"/>
  <c r="DJ69" i="1"/>
  <c r="CH37" i="1"/>
  <c r="AC26" i="1"/>
  <c r="P37" i="1"/>
  <c r="CE37" i="1"/>
  <c r="CF37" i="1"/>
  <c r="P213" i="1"/>
  <c r="F231" i="1"/>
  <c r="P258" i="1"/>
  <c r="U213" i="1"/>
  <c r="F250" i="1"/>
  <c r="G137" i="8" s="1"/>
  <c r="U258" i="1"/>
  <c r="U288" i="1" s="1"/>
  <c r="EV18" i="1"/>
  <c r="P313" i="1"/>
  <c r="CY32" i="1"/>
  <c r="X32" i="1" s="1"/>
  <c r="CZ32" i="1"/>
  <c r="Y32" i="1" s="1"/>
  <c r="FS112" i="1"/>
  <c r="EJ147" i="1"/>
  <c r="FZ80" i="1"/>
  <c r="DU69" i="1"/>
  <c r="DH80" i="1"/>
  <c r="FW80" i="1"/>
  <c r="FX80" i="1"/>
  <c r="T209" i="1"/>
  <c r="F279" i="1"/>
  <c r="DM18" i="1"/>
  <c r="P310" i="1"/>
  <c r="AX18" i="1"/>
  <c r="F295" i="1"/>
  <c r="Y80" i="1"/>
  <c r="AL69" i="1"/>
  <c r="EH18" i="1"/>
  <c r="P297" i="1"/>
  <c r="DL22" i="1"/>
  <c r="P198" i="1"/>
  <c r="DL288" i="1"/>
  <c r="FW213" i="1"/>
  <c r="EN228" i="1"/>
  <c r="DX213" i="1"/>
  <c r="DK228" i="1"/>
  <c r="ED69" i="1"/>
  <c r="DQ80" i="1"/>
  <c r="AY112" i="1"/>
  <c r="F155" i="1"/>
  <c r="AY228" i="1"/>
  <c r="CH213" i="1"/>
  <c r="AR147" i="1"/>
  <c r="CA112" i="1"/>
  <c r="AF213" i="1"/>
  <c r="S228" i="1"/>
  <c r="R213" i="1"/>
  <c r="R258" i="1"/>
  <c r="F242" i="1"/>
  <c r="ES18" i="1"/>
  <c r="P308" i="1"/>
  <c r="FT112" i="1"/>
  <c r="EK147" i="1"/>
  <c r="DT80" i="1"/>
  <c r="GM72" i="1"/>
  <c r="AZ209" i="1"/>
  <c r="F269" i="1"/>
  <c r="F103" i="1"/>
  <c r="G183" i="7" s="1"/>
  <c r="ER22" i="1"/>
  <c r="P188" i="1"/>
  <c r="ER288" i="1"/>
  <c r="GM220" i="1"/>
  <c r="GP220" i="1" s="1"/>
  <c r="BA288" i="1"/>
  <c r="R69" i="1"/>
  <c r="F94" i="1"/>
  <c r="X80" i="1"/>
  <c r="AK69" i="1"/>
  <c r="GM222" i="1"/>
  <c r="GP222" i="1" s="1"/>
  <c r="EG18" i="1"/>
  <c r="P292" i="1"/>
  <c r="DH213" i="1"/>
  <c r="P231" i="1"/>
  <c r="DH258" i="1"/>
  <c r="AE26" i="1"/>
  <c r="R37" i="1"/>
  <c r="ED228" i="1"/>
  <c r="EC69" i="1"/>
  <c r="DP80" i="1"/>
  <c r="DU37" i="1"/>
  <c r="AZ18" i="1"/>
  <c r="F299" i="1"/>
  <c r="CF213" i="1"/>
  <c r="AW228" i="1"/>
  <c r="AQ18" i="1"/>
  <c r="F298" i="1"/>
  <c r="CB112" i="1"/>
  <c r="AS147" i="1"/>
  <c r="Q80" i="1"/>
  <c r="AD69" i="1"/>
  <c r="AO18" i="1"/>
  <c r="F292" i="1"/>
  <c r="ET18" i="1"/>
  <c r="P301" i="1"/>
  <c r="U22" i="1"/>
  <c r="F199" i="1"/>
  <c r="AV112" i="1"/>
  <c r="F152" i="1"/>
  <c r="CY33" i="1"/>
  <c r="X33" i="1" s="1"/>
  <c r="CZ33" i="1"/>
  <c r="Y33" i="1" s="1"/>
  <c r="AP18" i="1"/>
  <c r="F297" i="1"/>
  <c r="ER209" i="1"/>
  <c r="P269" i="1"/>
  <c r="CY225" i="1"/>
  <c r="X225" i="1" s="1"/>
  <c r="AZ107" i="8" s="1"/>
  <c r="L105" i="8" s="1"/>
  <c r="CZ225" i="1"/>
  <c r="Y225" i="1" s="1"/>
  <c r="DG112" i="1"/>
  <c r="P149" i="1"/>
  <c r="BD18" i="1"/>
  <c r="F313" i="1"/>
  <c r="BC18" i="1"/>
  <c r="F304" i="1"/>
  <c r="P80" i="1"/>
  <c r="CE80" i="1"/>
  <c r="CF80" i="1"/>
  <c r="AC69" i="1"/>
  <c r="CH80" i="1"/>
  <c r="CY35" i="1"/>
  <c r="X35" i="1" s="1"/>
  <c r="CZ35" i="1"/>
  <c r="Y35" i="1" s="1"/>
  <c r="AF26" i="1"/>
  <c r="S37" i="1"/>
  <c r="BB18" i="1"/>
  <c r="F301" i="1"/>
  <c r="DJ209" i="1"/>
  <c r="P272" i="1"/>
  <c r="GM221" i="1"/>
  <c r="GP221" i="1" s="1"/>
  <c r="FZ213" i="1"/>
  <c r="EQ228" i="1"/>
  <c r="O112" i="1"/>
  <c r="F149" i="1"/>
  <c r="CP35" i="1"/>
  <c r="O35" i="1" s="1"/>
  <c r="DT37" i="1" s="1"/>
  <c r="EC228" i="1"/>
  <c r="DX69" i="1"/>
  <c r="DK80" i="1"/>
  <c r="GM29" i="1"/>
  <c r="GM28" i="1"/>
  <c r="CE213" i="1"/>
  <c r="AV228" i="1"/>
  <c r="DL209" i="1"/>
  <c r="P279" i="1"/>
  <c r="W22" i="1"/>
  <c r="F201" i="1"/>
  <c r="W288" i="1"/>
  <c r="AB228" i="1"/>
  <c r="T22" i="1"/>
  <c r="F198" i="1"/>
  <c r="T288" i="1"/>
  <c r="CP32" i="1"/>
  <c r="O32" i="1" s="1"/>
  <c r="EU18" i="1"/>
  <c r="P304" i="1"/>
  <c r="EP18" i="1"/>
  <c r="Q213" i="1"/>
  <c r="F240" i="1"/>
  <c r="Q258" i="1"/>
  <c r="DO18" i="1"/>
  <c r="P312" i="1"/>
  <c r="CP71" i="1"/>
  <c r="O71" i="1" s="1"/>
  <c r="AF69" i="1"/>
  <c r="S80" i="1"/>
  <c r="K62" i="8" l="1"/>
  <c r="AN62" i="8"/>
  <c r="I98" i="8"/>
  <c r="BT98" i="8"/>
  <c r="BW98" i="8"/>
  <c r="BX98" i="8" s="1"/>
  <c r="I80" i="8"/>
  <c r="BT80" i="8"/>
  <c r="BW80" i="8"/>
  <c r="BX80" i="8" s="1"/>
  <c r="V177" i="1"/>
  <c r="V288" i="1" s="1"/>
  <c r="AL37" i="1"/>
  <c r="AL26" i="1" s="1"/>
  <c r="BA78" i="7"/>
  <c r="DX26" i="1"/>
  <c r="L147" i="7"/>
  <c r="L270" i="7"/>
  <c r="L170" i="7"/>
  <c r="BW89" i="8"/>
  <c r="BX89" i="8" s="1"/>
  <c r="BT89" i="8"/>
  <c r="I89" i="8"/>
  <c r="L124" i="8"/>
  <c r="L169" i="7"/>
  <c r="L178" i="7" s="1"/>
  <c r="L146" i="7"/>
  <c r="L269" i="7"/>
  <c r="L252" i="7" s="1"/>
  <c r="BT71" i="8"/>
  <c r="BW71" i="8"/>
  <c r="BX71" i="8" s="1"/>
  <c r="I71" i="8"/>
  <c r="AK228" i="1"/>
  <c r="X228" i="1" s="1"/>
  <c r="G330" i="7"/>
  <c r="K41" i="7"/>
  <c r="L231" i="8"/>
  <c r="AL228" i="1"/>
  <c r="AL213" i="1" s="1"/>
  <c r="BA107" i="8"/>
  <c r="AK37" i="1"/>
  <c r="AZ78" i="7"/>
  <c r="L211" i="8"/>
  <c r="GM33" i="1"/>
  <c r="GN33" i="1" s="1"/>
  <c r="GM32" i="1"/>
  <c r="GN32" i="1" s="1"/>
  <c r="GM225" i="1"/>
  <c r="GP225" i="1" s="1"/>
  <c r="CD228" i="1" s="1"/>
  <c r="EC37" i="1"/>
  <c r="DP37" i="1" s="1"/>
  <c r="ED37" i="1"/>
  <c r="DQ37" i="1" s="1"/>
  <c r="Y228" i="1"/>
  <c r="AK26" i="1"/>
  <c r="X37" i="1"/>
  <c r="S69" i="1"/>
  <c r="F95" i="1"/>
  <c r="AB80" i="1"/>
  <c r="GM71" i="1"/>
  <c r="AV213" i="1"/>
  <c r="F233" i="1"/>
  <c r="AV258" i="1"/>
  <c r="S26" i="1"/>
  <c r="F52" i="1"/>
  <c r="S177" i="1"/>
  <c r="CH69" i="1"/>
  <c r="AY80" i="1"/>
  <c r="P69" i="1"/>
  <c r="F83" i="1"/>
  <c r="AS112" i="1"/>
  <c r="F164" i="1"/>
  <c r="ED213" i="1"/>
  <c r="DQ228" i="1"/>
  <c r="DT69" i="1"/>
  <c r="DG80" i="1"/>
  <c r="S213" i="1"/>
  <c r="F243" i="1"/>
  <c r="S258" i="1"/>
  <c r="DH69" i="1"/>
  <c r="P83" i="1"/>
  <c r="P209" i="1"/>
  <c r="F261" i="1"/>
  <c r="CE26" i="1"/>
  <c r="AV37" i="1"/>
  <c r="GP216" i="1"/>
  <c r="FV228" i="1" s="1"/>
  <c r="FS228" i="1"/>
  <c r="DJ26" i="1"/>
  <c r="P51" i="1"/>
  <c r="DJ177" i="1"/>
  <c r="CA228" i="1"/>
  <c r="AB213" i="1"/>
  <c r="O228" i="1"/>
  <c r="DT26" i="1"/>
  <c r="DG37" i="1"/>
  <c r="EQ213" i="1"/>
  <c r="EQ258" i="1"/>
  <c r="P236" i="1"/>
  <c r="U18" i="1"/>
  <c r="F310" i="1"/>
  <c r="AW213" i="1"/>
  <c r="AW258" i="1"/>
  <c r="F234" i="1"/>
  <c r="DU26" i="1"/>
  <c r="FZ37" i="1"/>
  <c r="DH37" i="1"/>
  <c r="FW37" i="1"/>
  <c r="FX37" i="1"/>
  <c r="R26" i="1"/>
  <c r="F51" i="1"/>
  <c r="R177" i="1"/>
  <c r="BA18" i="1"/>
  <c r="F308" i="1"/>
  <c r="EK112" i="1"/>
  <c r="P164" i="1"/>
  <c r="DQ69" i="1"/>
  <c r="P107" i="1"/>
  <c r="EN213" i="1"/>
  <c r="P233" i="1"/>
  <c r="EN258" i="1"/>
  <c r="U209" i="1"/>
  <c r="F280" i="1"/>
  <c r="P26" i="1"/>
  <c r="F40" i="1"/>
  <c r="P177" i="1"/>
  <c r="Q26" i="1"/>
  <c r="F49" i="1"/>
  <c r="Q177" i="1"/>
  <c r="EC213" i="1"/>
  <c r="DP228" i="1"/>
  <c r="Q209" i="1"/>
  <c r="F270" i="1"/>
  <c r="T18" i="1"/>
  <c r="F309" i="1"/>
  <c r="AK213" i="1"/>
  <c r="AB37" i="1"/>
  <c r="GN29" i="1"/>
  <c r="GM35" i="1"/>
  <c r="GN35" i="1" s="1"/>
  <c r="CF69" i="1"/>
  <c r="AW80" i="1"/>
  <c r="DP69" i="1"/>
  <c r="P106" i="1"/>
  <c r="X69" i="1"/>
  <c r="F106" i="1"/>
  <c r="V22" i="1"/>
  <c r="F200" i="1"/>
  <c r="R209" i="1"/>
  <c r="F272" i="1"/>
  <c r="AY213" i="1"/>
  <c r="F236" i="1"/>
  <c r="AY258" i="1"/>
  <c r="F107" i="1"/>
  <c r="Y69" i="1"/>
  <c r="FX69" i="1"/>
  <c r="EO80" i="1"/>
  <c r="EQ80" i="1"/>
  <c r="FZ69" i="1"/>
  <c r="DN18" i="1"/>
  <c r="P311" i="1"/>
  <c r="DK26" i="1"/>
  <c r="P52" i="1"/>
  <c r="DK177" i="1"/>
  <c r="DI26" i="1"/>
  <c r="P49" i="1"/>
  <c r="DI177" i="1"/>
  <c r="W18" i="1"/>
  <c r="F312" i="1"/>
  <c r="GN28" i="1"/>
  <c r="CB37" i="1" s="1"/>
  <c r="CA37" i="1"/>
  <c r="DK69" i="1"/>
  <c r="P95" i="1"/>
  <c r="CE69" i="1"/>
  <c r="AV80" i="1"/>
  <c r="Q69" i="1"/>
  <c r="F92" i="1"/>
  <c r="DH209" i="1"/>
  <c r="P261" i="1"/>
  <c r="ER18" i="1"/>
  <c r="P299" i="1"/>
  <c r="FS80" i="1"/>
  <c r="GO72" i="1"/>
  <c r="FU80" i="1" s="1"/>
  <c r="AR112" i="1"/>
  <c r="F175" i="1"/>
  <c r="DK213" i="1"/>
  <c r="DK258" i="1"/>
  <c r="P243" i="1"/>
  <c r="DL18" i="1"/>
  <c r="P309" i="1"/>
  <c r="FW69" i="1"/>
  <c r="EN80" i="1"/>
  <c r="EJ112" i="1"/>
  <c r="P175" i="1"/>
  <c r="CF26" i="1"/>
  <c r="AW37" i="1"/>
  <c r="AY37" i="1"/>
  <c r="CH26" i="1"/>
  <c r="DT213" i="1"/>
  <c r="DG228" i="1"/>
  <c r="EO213" i="1"/>
  <c r="P234" i="1"/>
  <c r="EO258" i="1"/>
  <c r="G241" i="8" l="1"/>
  <c r="K41" i="8"/>
  <c r="AN148" i="7"/>
  <c r="K148" i="7"/>
  <c r="I148" i="7" s="1"/>
  <c r="Y37" i="1"/>
  <c r="K42" i="7"/>
  <c r="G331" i="7"/>
  <c r="FT37" i="1"/>
  <c r="EK37" i="1" s="1"/>
  <c r="L76" i="7"/>
  <c r="L320" i="7"/>
  <c r="L249" i="7"/>
  <c r="L111" i="7"/>
  <c r="L120" i="7" s="1"/>
  <c r="BW62" i="8"/>
  <c r="BX62" i="8"/>
  <c r="BT62" i="8"/>
  <c r="I62" i="8"/>
  <c r="ED26" i="1"/>
  <c r="L194" i="8"/>
  <c r="L188" i="8"/>
  <c r="L106" i="8"/>
  <c r="L212" i="8"/>
  <c r="L232" i="8"/>
  <c r="L125" i="8"/>
  <c r="L133" i="8"/>
  <c r="L321" i="7"/>
  <c r="L77" i="7"/>
  <c r="AN78" i="7" s="1"/>
  <c r="L112" i="7"/>
  <c r="L250" i="7"/>
  <c r="EC26" i="1"/>
  <c r="AY26" i="1"/>
  <c r="F45" i="1"/>
  <c r="AY177" i="1"/>
  <c r="DG213" i="1"/>
  <c r="DG258" i="1"/>
  <c r="P230" i="1"/>
  <c r="AW26" i="1"/>
  <c r="F43" i="1"/>
  <c r="AW177" i="1"/>
  <c r="EN69" i="1"/>
  <c r="P85" i="1"/>
  <c r="DK22" i="1"/>
  <c r="P192" i="1"/>
  <c r="DK288" i="1"/>
  <c r="V18" i="1"/>
  <c r="F311" i="1"/>
  <c r="AB26" i="1"/>
  <c r="O37" i="1"/>
  <c r="DH26" i="1"/>
  <c r="P40" i="1"/>
  <c r="DH177" i="1"/>
  <c r="AW209" i="1"/>
  <c r="F264" i="1"/>
  <c r="DJ22" i="1"/>
  <c r="P191" i="1"/>
  <c r="DJ288" i="1"/>
  <c r="FV213" i="1"/>
  <c r="EM228" i="1"/>
  <c r="DQ213" i="1"/>
  <c r="P255" i="1"/>
  <c r="DQ258" i="1"/>
  <c r="S22" i="1"/>
  <c r="F192" i="1"/>
  <c r="S288" i="1"/>
  <c r="X26" i="1"/>
  <c r="F63" i="1"/>
  <c r="X177" i="1"/>
  <c r="Y26" i="1"/>
  <c r="F64" i="1"/>
  <c r="Y177" i="1"/>
  <c r="EO209" i="1"/>
  <c r="P264" i="1"/>
  <c r="EL80" i="1"/>
  <c r="FU69" i="1"/>
  <c r="AV69" i="1"/>
  <c r="F85" i="1"/>
  <c r="CA26" i="1"/>
  <c r="AR37" i="1"/>
  <c r="DI22" i="1"/>
  <c r="P189" i="1"/>
  <c r="DI288" i="1"/>
  <c r="X213" i="1"/>
  <c r="F254" i="1"/>
  <c r="X258" i="1"/>
  <c r="AU228" i="1"/>
  <c r="CD213" i="1"/>
  <c r="P22" i="1"/>
  <c r="F180" i="1"/>
  <c r="P288" i="1"/>
  <c r="FZ26" i="1"/>
  <c r="EQ37" i="1"/>
  <c r="EQ209" i="1"/>
  <c r="P266" i="1"/>
  <c r="O213" i="1"/>
  <c r="O258" i="1"/>
  <c r="F230" i="1"/>
  <c r="AV26" i="1"/>
  <c r="F42" i="1"/>
  <c r="AV177" i="1"/>
  <c r="DK209" i="1"/>
  <c r="P273" i="1"/>
  <c r="Y17" i="2" s="1"/>
  <c r="FS69" i="1"/>
  <c r="EJ80" i="1"/>
  <c r="CB26" i="1"/>
  <c r="AS37" i="1"/>
  <c r="EQ69" i="1"/>
  <c r="P88" i="1"/>
  <c r="FS37" i="1"/>
  <c r="Q22" i="1"/>
  <c r="F189" i="1"/>
  <c r="Q288" i="1"/>
  <c r="EN209" i="1"/>
  <c r="P263" i="1"/>
  <c r="FX26" i="1"/>
  <c r="EO37" i="1"/>
  <c r="DG69" i="1"/>
  <c r="P82" i="1"/>
  <c r="AY69" i="1"/>
  <c r="F88" i="1"/>
  <c r="CA80" i="1"/>
  <c r="GO71" i="1"/>
  <c r="CC80" i="1" s="1"/>
  <c r="DQ26" i="1"/>
  <c r="P64" i="1"/>
  <c r="DQ177" i="1"/>
  <c r="DP26" i="1"/>
  <c r="P63" i="1"/>
  <c r="DP177" i="1"/>
  <c r="Y213" i="1"/>
  <c r="F255" i="1"/>
  <c r="Y258" i="1"/>
  <c r="P86" i="1"/>
  <c r="EO69" i="1"/>
  <c r="AY209" i="1"/>
  <c r="F266" i="1"/>
  <c r="AW69" i="1"/>
  <c r="F86" i="1"/>
  <c r="FT26" i="1"/>
  <c r="DP213" i="1"/>
  <c r="DP258" i="1"/>
  <c r="P254" i="1"/>
  <c r="R22" i="1"/>
  <c r="F191" i="1"/>
  <c r="R288" i="1"/>
  <c r="FW26" i="1"/>
  <c r="EN37" i="1"/>
  <c r="DG26" i="1"/>
  <c r="P39" i="1"/>
  <c r="DG177" i="1"/>
  <c r="CA213" i="1"/>
  <c r="AR228" i="1"/>
  <c r="FS213" i="1"/>
  <c r="EJ228" i="1"/>
  <c r="S209" i="1"/>
  <c r="F273" i="1"/>
  <c r="J17" i="2" s="1"/>
  <c r="AV209" i="1"/>
  <c r="F263" i="1"/>
  <c r="AB69" i="1"/>
  <c r="O80" i="1"/>
  <c r="AN107" i="8" l="1"/>
  <c r="K107" i="8"/>
  <c r="L214" i="8"/>
  <c r="L237" i="8"/>
  <c r="L232" i="7"/>
  <c r="L303" i="7" s="1"/>
  <c r="K78" i="7"/>
  <c r="I78" i="7" s="1"/>
  <c r="DG22" i="1"/>
  <c r="P179" i="1"/>
  <c r="DG288" i="1"/>
  <c r="DP22" i="1"/>
  <c r="P203" i="1"/>
  <c r="DP288" i="1"/>
  <c r="Q18" i="1"/>
  <c r="F300" i="1"/>
  <c r="EN26" i="1"/>
  <c r="P42" i="1"/>
  <c r="EN177" i="1"/>
  <c r="EK26" i="1"/>
  <c r="P54" i="1"/>
  <c r="EK177" i="1"/>
  <c r="Y209" i="1"/>
  <c r="F285" i="1"/>
  <c r="AR26" i="1"/>
  <c r="F65" i="1"/>
  <c r="Y22" i="1"/>
  <c r="F204" i="1"/>
  <c r="Y288" i="1"/>
  <c r="EM213" i="1"/>
  <c r="P247" i="1"/>
  <c r="EM258" i="1"/>
  <c r="CC69" i="1"/>
  <c r="AT80" i="1"/>
  <c r="AS26" i="1"/>
  <c r="F54" i="1"/>
  <c r="AS177" i="1"/>
  <c r="P18" i="1"/>
  <c r="F291" i="1"/>
  <c r="AU213" i="1"/>
  <c r="F247" i="1"/>
  <c r="AU258" i="1"/>
  <c r="DI18" i="1"/>
  <c r="P300" i="1"/>
  <c r="EL69" i="1"/>
  <c r="P98" i="1"/>
  <c r="EL177" i="1"/>
  <c r="DQ209" i="1"/>
  <c r="P285" i="1"/>
  <c r="AY22" i="1"/>
  <c r="F185" i="1"/>
  <c r="AY288" i="1"/>
  <c r="EJ213" i="1"/>
  <c r="EJ258" i="1"/>
  <c r="P256" i="1"/>
  <c r="R18" i="1"/>
  <c r="F302" i="1"/>
  <c r="DP209" i="1"/>
  <c r="P284" i="1"/>
  <c r="DQ22" i="1"/>
  <c r="P204" i="1"/>
  <c r="DQ288" i="1"/>
  <c r="CA69" i="1"/>
  <c r="AR80" i="1"/>
  <c r="AR177" i="1" s="1"/>
  <c r="FS26" i="1"/>
  <c r="EJ37" i="1"/>
  <c r="X209" i="1"/>
  <c r="F284" i="1"/>
  <c r="S18" i="1"/>
  <c r="F303" i="1"/>
  <c r="DJ18" i="1"/>
  <c r="P302" i="1"/>
  <c r="O26" i="1"/>
  <c r="F39" i="1"/>
  <c r="O177" i="1"/>
  <c r="DK18" i="1"/>
  <c r="P303" i="1"/>
  <c r="O69" i="1"/>
  <c r="F82" i="1"/>
  <c r="AR213" i="1"/>
  <c r="F256" i="1"/>
  <c r="AR258" i="1"/>
  <c r="EO26" i="1"/>
  <c r="P43" i="1"/>
  <c r="EO177" i="1"/>
  <c r="EJ69" i="1"/>
  <c r="P108" i="1"/>
  <c r="AV22" i="1"/>
  <c r="F182" i="1"/>
  <c r="AV288" i="1"/>
  <c r="O209" i="1"/>
  <c r="F260" i="1"/>
  <c r="EQ26" i="1"/>
  <c r="P45" i="1"/>
  <c r="EQ177" i="1"/>
  <c r="X22" i="1"/>
  <c r="F203" i="1"/>
  <c r="X288" i="1"/>
  <c r="J16" i="2"/>
  <c r="DH22" i="1"/>
  <c r="P180" i="1"/>
  <c r="DH288" i="1"/>
  <c r="Y16" i="2"/>
  <c r="AW22" i="1"/>
  <c r="F183" i="1"/>
  <c r="AW288" i="1"/>
  <c r="DG209" i="1"/>
  <c r="P260" i="1"/>
  <c r="BT107" i="8" l="1"/>
  <c r="BW107" i="8"/>
  <c r="BX107" i="8" s="1"/>
  <c r="I107" i="8"/>
  <c r="AR22" i="1"/>
  <c r="F205" i="1"/>
  <c r="AR288" i="1"/>
  <c r="EQ22" i="1"/>
  <c r="P185" i="1"/>
  <c r="EQ288" i="1"/>
  <c r="O22" i="1"/>
  <c r="F179" i="1"/>
  <c r="O288" i="1"/>
  <c r="EL22" i="1"/>
  <c r="P195" i="1"/>
  <c r="U16" i="2" s="1"/>
  <c r="EL288" i="1"/>
  <c r="AW18" i="1"/>
  <c r="F294" i="1"/>
  <c r="DH18" i="1"/>
  <c r="P291" i="1"/>
  <c r="X18" i="1"/>
  <c r="F314" i="1"/>
  <c r="AV18" i="1"/>
  <c r="F293" i="1"/>
  <c r="AR209" i="1"/>
  <c r="F286" i="1"/>
  <c r="EJ26" i="1"/>
  <c r="P65" i="1"/>
  <c r="EJ177" i="1"/>
  <c r="DQ18" i="1"/>
  <c r="P315" i="1"/>
  <c r="EJ209" i="1"/>
  <c r="P286" i="1"/>
  <c r="AU209" i="1"/>
  <c r="F277" i="1"/>
  <c r="AU288" i="1"/>
  <c r="AT69" i="1"/>
  <c r="F98" i="1"/>
  <c r="AT177" i="1"/>
  <c r="EN22" i="1"/>
  <c r="P182" i="1"/>
  <c r="EN288" i="1"/>
  <c r="DG18" i="1"/>
  <c r="P290" i="1"/>
  <c r="EO22" i="1"/>
  <c r="P183" i="1"/>
  <c r="EO288" i="1"/>
  <c r="AS22" i="1"/>
  <c r="F194" i="1"/>
  <c r="AS288" i="1"/>
  <c r="Y18" i="1"/>
  <c r="F315" i="1"/>
  <c r="EK22" i="1"/>
  <c r="P194" i="1"/>
  <c r="T16" i="2" s="1"/>
  <c r="EK288" i="1"/>
  <c r="DP18" i="1"/>
  <c r="P314" i="1"/>
  <c r="AR69" i="1"/>
  <c r="F108" i="1"/>
  <c r="AY18" i="1"/>
  <c r="F296" i="1"/>
  <c r="EM209" i="1"/>
  <c r="P277" i="1"/>
  <c r="W17" i="2" s="1"/>
  <c r="X17" i="2" s="1"/>
  <c r="AC17" i="2" s="1"/>
  <c r="EM288" i="1"/>
  <c r="E16" i="2" l="1"/>
  <c r="H17" i="2"/>
  <c r="I17" i="2" s="1"/>
  <c r="N17" i="2" s="1"/>
  <c r="C44" i="8"/>
  <c r="C38" i="8" s="1"/>
  <c r="X16" i="2"/>
  <c r="AC16" i="2" s="1"/>
  <c r="EM18" i="1"/>
  <c r="P307" i="1"/>
  <c r="AU18" i="1"/>
  <c r="F307" i="1"/>
  <c r="EL18" i="1"/>
  <c r="P306" i="1"/>
  <c r="EK18" i="1"/>
  <c r="P305" i="1"/>
  <c r="AT22" i="1"/>
  <c r="F195" i="1"/>
  <c r="AT288" i="1"/>
  <c r="AR18" i="1"/>
  <c r="F316" i="1"/>
  <c r="F317" i="1" s="1"/>
  <c r="AS18" i="1"/>
  <c r="F305" i="1"/>
  <c r="EN18" i="1"/>
  <c r="P293" i="1"/>
  <c r="EQ18" i="1"/>
  <c r="P296" i="1"/>
  <c r="EO18" i="1"/>
  <c r="P294" i="1"/>
  <c r="EJ22" i="1"/>
  <c r="P205" i="1"/>
  <c r="EJ288" i="1"/>
  <c r="O18" i="1"/>
  <c r="F290" i="1"/>
  <c r="F16" i="2" l="1"/>
  <c r="I16" i="2" s="1"/>
  <c r="N16" i="2" s="1"/>
  <c r="C38" i="7"/>
  <c r="EJ18" i="1"/>
  <c r="P316" i="1"/>
  <c r="P317" i="1" s="1"/>
  <c r="AT18" i="1"/>
  <c r="F306" i="1"/>
  <c r="F318" i="1"/>
  <c r="F319" i="1" s="1"/>
  <c r="P318" i="1" l="1"/>
  <c r="P319" i="1" s="1"/>
</calcChain>
</file>

<file path=xl/sharedStrings.xml><?xml version="1.0" encoding="utf-8"?>
<sst xmlns="http://schemas.openxmlformats.org/spreadsheetml/2006/main" count="6727" uniqueCount="521">
  <si>
    <t>Smeta.RU  (495) 974-1589</t>
  </si>
  <si>
    <t>_PS_</t>
  </si>
  <si>
    <t>Smeta.RU</t>
  </si>
  <si>
    <t/>
  </si>
  <si>
    <t>Новый объект</t>
  </si>
  <si>
    <t>351957-МСТ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</si>
  <si>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</si>
  <si>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</si>
  <si>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</si>
  <si>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</si>
  <si>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</si>
  <si>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</si>
  <si>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</si>
  <si>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</si>
  <si>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Апрель, 2026 г.</t>
  </si>
  <si>
    <t>02-01-01</t>
  </si>
  <si>
    <t>Строительно монтажные работы ВЛИ 0,4 кВ</t>
  </si>
  <si>
    <t>Новый раздел</t>
  </si>
  <si>
    <t>Строительные работы</t>
  </si>
  <si>
    <t>1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</si>
  <si>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</si>
  <si>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</si>
  <si>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ШТ</t>
  </si>
  <si>
    <t>ГЭСН-2022 доп.17, 33-04-003-05, приказ Минстроя России от 17.02.2026 г. № 91/пр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</si>
  <si>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</si>
  <si>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</si>
  <si>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</si>
  <si>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</si>
  <si>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</si>
  <si>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</si>
  <si>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</si>
  <si>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</si>
  <si>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</si>
  <si>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3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</si>
  <si>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</si>
  <si>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</si>
  <si>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</si>
  <si>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</si>
  <si>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</si>
  <si>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4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</si>
  <si>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</si>
  <si>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</si>
  <si>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</si>
  <si>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</si>
  <si>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</si>
  <si>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</si>
  <si>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</si>
  <si>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</si>
  <si>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</si>
  <si>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</si>
  <si>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</si>
  <si>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</si>
  <si>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</si>
  <si>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</si>
  <si>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</si>
  <si>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</si>
  <si>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</si>
  <si>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</si>
  <si>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</si>
  <si>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</si>
  <si>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</si>
  <si>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</si>
  <si>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</si>
  <si>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</si>
  <si>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</si>
  <si>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</si>
  <si>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</si>
  <si>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</si>
  <si>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</si>
  <si>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</si>
  <si>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</si>
  <si>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</si>
  <si>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</si>
  <si>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</si>
  <si>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</si>
  <si>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</si>
  <si>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</si>
  <si>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</si>
  <si>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</si>
  <si>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</si>
  <si>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</si>
  <si>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</si>
  <si>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</si>
  <si>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</si>
  <si>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</si>
  <si>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</si>
  <si>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</si>
  <si>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</si>
  <si>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</si>
  <si>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</si>
  <si>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</si>
  <si>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</si>
  <si>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</si>
  <si>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</si>
  <si>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</si>
  <si>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</si>
  <si>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</si>
  <si>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</si>
  <si>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</si>
  <si>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5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</si>
  <si>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</si>
  <si>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</si>
  <si>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</si>
  <si>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</si>
  <si>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</si>
  <si>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</si>
  <si>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</si>
  <si>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</si>
  <si>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</si>
  <si>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</si>
  <si>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</si>
  <si>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</si>
  <si>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</si>
  <si>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6</t>
  </si>
  <si>
    <t>08.4.03.03-0031</t>
  </si>
  <si>
    <t>Сталь арматурная горячекатаная периодического профиля, класс A-III, диаметр 10 мм</t>
  </si>
  <si>
    <t>т</t>
  </si>
  <si>
    <t>ФСБЦ-2022, 08.4.03.03-0031,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</si>
  <si>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</si>
  <si>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</si>
  <si>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</si>
  <si>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</si>
  <si>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</si>
  <si>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</si>
  <si>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</si>
  <si>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</si>
  <si>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</si>
  <si>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</si>
  <si>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Материалы</t>
  </si>
  <si>
    <t>8</t>
  </si>
  <si>
    <t>ТЦ_59.1.05.01_77_7719546987_25.11.2025_02_1.1</t>
  </si>
  <si>
    <t>Стойка СВ110-5 Ат</t>
  </si>
  <si>
    <t>Материалы, отсутствующие в СНБ (Строительные)</t>
  </si>
  <si>
    <t>МР КА Строительные</t>
  </si>
  <si>
    <t>9</t>
  </si>
  <si>
    <t>ТЦ_21.2.01.01_77_7719546987_25.11.2025_02_16.1</t>
  </si>
  <si>
    <t>Провода самонесущие изолированные для воздушных линий электропередачи с алюминиевыми жилами марки СИП-2 3х95+1х95-0,6/1,0</t>
  </si>
  <si>
    <t>м</t>
  </si>
  <si>
    <t>10</t>
  </si>
  <si>
    <t>ТЦ_25.3.07.01_77_7719546987_25.11.2025_02_3.1</t>
  </si>
  <si>
    <t>Хомут Х89</t>
  </si>
  <si>
    <t>11</t>
  </si>
  <si>
    <t>ТЦ_25.3.07.01_77_7719546987_25.11.2025_02_4.1</t>
  </si>
  <si>
    <t>Заземляющий проводник ЗП6</t>
  </si>
  <si>
    <t>12</t>
  </si>
  <si>
    <t>ТЦ_59.1.25.03_77_7719546987_25.11.2025_02_5.1</t>
  </si>
  <si>
    <t>Анкерный кронштейн СА 2000</t>
  </si>
  <si>
    <t>13</t>
  </si>
  <si>
    <t>ТЦ_59.1.25.03_77_7719546987_25.11.2025_02_15.1</t>
  </si>
  <si>
    <t>Натяжной зажим DN 95-120</t>
  </si>
  <si>
    <t>14</t>
  </si>
  <si>
    <t>ТЦ_59.1.25.03_77_7719546987_25.11.2025_02_8.1</t>
  </si>
  <si>
    <t>Зажим ответвительный Р72</t>
  </si>
  <si>
    <t>15</t>
  </si>
  <si>
    <t>ТЦ_59.1.25.03_77_7719546987_25.11.2025_02_10.1</t>
  </si>
  <si>
    <t>Ограничитель напряжений ОР600/28</t>
  </si>
  <si>
    <t>16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</si>
  <si>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</si>
  <si>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</si>
  <si>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</si>
  <si>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17</t>
  </si>
  <si>
    <t>25.2.02.11-0051</t>
  </si>
  <si>
    <t>Скрепы для фиксации на промежуточных опорах, размер 20 мм</t>
  </si>
  <si>
    <t>100 ШТ</t>
  </si>
  <si>
    <t>ФСБЦ-2022, 25.2.02.11-0051, приказ Минстроя России от 18.05.2022 г. № 378/пр</t>
  </si>
  <si>
    <t>18</t>
  </si>
  <si>
    <t>ТЦ_59.1.25.03_77_7719546987_25.11.2025_02_11.1</t>
  </si>
  <si>
    <t>Бугель NB 20</t>
  </si>
  <si>
    <t>19</t>
  </si>
  <si>
    <t>ТЦ_59.1.25.03_77_7719546987_25.11.2025_02_12.1</t>
  </si>
  <si>
    <t>Хомут стяжной (СИП) Е778</t>
  </si>
  <si>
    <t>20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</si>
  <si>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</si>
  <si>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</si>
  <si>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</si>
  <si>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21</t>
  </si>
  <si>
    <t>22</t>
  </si>
  <si>
    <t>ТЦ_59.1.25.03_77_7719546987_25.11.2025_02_17.1</t>
  </si>
  <si>
    <t>Изолированный наконечник CPTAUR 95</t>
  </si>
  <si>
    <t>23</t>
  </si>
  <si>
    <t>ТЦ_59.1.25.03_77_7719546987_25.11.2025_02_18.1</t>
  </si>
  <si>
    <t>Зажим РС 481</t>
  </si>
  <si>
    <t>09-01-01</t>
  </si>
  <si>
    <t>ПНР ВЛИ 0,4 кВ</t>
  </si>
  <si>
    <t>ПНР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</si>
  <si>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</si>
  <si>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</si>
  <si>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</si>
  <si>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</si>
  <si>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</si>
  <si>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</si>
  <si>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</si>
  <si>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</si>
  <si>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</si>
  <si>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</si>
  <si>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</si>
  <si>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</si>
  <si>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</si>
  <si>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</si>
  <si>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</si>
  <si>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</si>
  <si>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</si>
  <si>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</si>
  <si>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</si>
  <si>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</si>
  <si>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</si>
  <si>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</si>
  <si>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</si>
  <si>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</si>
  <si>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</si>
  <si>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</si>
  <si>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</si>
  <si>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</si>
  <si>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</si>
  <si>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</si>
  <si>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</si>
  <si>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</si>
  <si>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</si>
  <si>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</si>
  <si>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</si>
  <si>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</si>
  <si>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</si>
  <si>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</si>
  <si>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</si>
  <si>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</si>
  <si>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</si>
  <si>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</si>
  <si>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</si>
  <si>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</si>
  <si>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</si>
  <si>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</si>
  <si>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</si>
  <si>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</si>
  <si>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</si>
  <si>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</si>
  <si>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</si>
  <si>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</si>
  <si>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</si>
  <si>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</si>
  <si>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</si>
  <si>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</si>
  <si>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</si>
  <si>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</si>
  <si>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</si>
  <si>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</si>
  <si>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</si>
  <si>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</si>
  <si>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</si>
  <si>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</si>
  <si>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</si>
  <si>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</si>
  <si>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</si>
  <si>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</si>
  <si>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</si>
  <si>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</si>
  <si>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</si>
  <si>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</si>
  <si>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</si>
  <si>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</si>
  <si>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</si>
  <si>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</si>
  <si>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</si>
  <si>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</si>
  <si>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</si>
  <si>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</si>
  <si>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</si>
  <si>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</si>
  <si>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</si>
  <si>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</si>
  <si>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</si>
  <si>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</si>
  <si>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</si>
  <si>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</si>
  <si>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</si>
  <si>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</si>
  <si>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</si>
  <si>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</si>
  <si>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</si>
  <si>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</si>
  <si>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</si>
  <si>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</si>
  <si>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</si>
  <si>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</si>
  <si>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</si>
  <si>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</si>
  <si>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</si>
  <si>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</si>
  <si>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</si>
  <si>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</si>
  <si>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</si>
  <si>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</si>
  <si>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</si>
  <si>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</si>
  <si>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</si>
  <si>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</si>
  <si>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</si>
  <si>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</si>
  <si>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</si>
  <si>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</si>
  <si>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</si>
  <si>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</si>
  <si>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</si>
  <si>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</si>
  <si>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</si>
  <si>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</si>
  <si>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</si>
  <si>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</si>
  <si>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</si>
  <si>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</si>
  <si>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</si>
  <si>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</si>
  <si>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</si>
  <si>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</si>
  <si>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</si>
  <si>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</si>
  <si>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</si>
  <si>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</si>
  <si>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</si>
  <si>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</si>
  <si>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</si>
  <si>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</si>
  <si>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</si>
  <si>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</si>
  <si>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</si>
  <si>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</si>
  <si>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</si>
  <si>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</si>
  <si>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</si>
  <si>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</si>
  <si>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</si>
  <si>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</si>
  <si>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</si>
  <si>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</si>
  <si>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</si>
  <si>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</si>
  <si>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</si>
  <si>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</si>
  <si>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</si>
  <si>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</si>
  <si>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</si>
  <si>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</si>
  <si>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</si>
  <si>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</si>
  <si>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</si>
  <si>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</si>
  <si>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</si>
  <si>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</si>
  <si>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</si>
  <si>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</si>
  <si>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</si>
  <si>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</si>
  <si>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</si>
  <si>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</si>
  <si>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</si>
  <si>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</si>
  <si>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</si>
  <si>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</si>
  <si>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</si>
  <si>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</si>
  <si>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</si>
  <si>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</si>
  <si>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</si>
  <si>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</si>
  <si>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</si>
  <si>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</si>
  <si>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</si>
  <si>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</si>
  <si>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</si>
  <si>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</si>
  <si>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</si>
  <si>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</si>
  <si>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2-100-06</t>
  </si>
  <si>
    <t>Рабочий 6 разряда</t>
  </si>
  <si>
    <t>3-200-03</t>
  </si>
  <si>
    <t>Инженер III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</si>
  <si>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</si>
  <si>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</si>
  <si>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</si>
  <si>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</si>
  <si>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</si>
  <si>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</si>
  <si>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</si>
  <si>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</si>
  <si>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</si>
  <si>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</si>
  <si>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</si>
  <si>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</si>
  <si>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</si>
  <si>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</si>
  <si>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</si>
  <si>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</si>
  <si>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</si>
  <si>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</si>
  <si>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</si>
  <si>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</si>
  <si>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</si>
  <si>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</si>
  <si>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</si>
  <si>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</si>
  <si>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</si>
  <si>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</si>
  <si>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</si>
  <si>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</si>
  <si>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</si>
  <si>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</si>
  <si>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</si>
  <si>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</si>
  <si>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</si>
  <si>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</si>
  <si>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</si>
  <si>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</si>
  <si>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</si>
  <si>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</si>
  <si>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</si>
  <si>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</si>
  <si>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</si>
  <si>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</si>
  <si>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</si>
  <si>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</si>
  <si>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</si>
  <si>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</si>
  <si>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</si>
  <si>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</si>
  <si>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</si>
  <si>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</si>
  <si>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</si>
  <si>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</si>
  <si>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</si>
  <si>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</si>
  <si>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</si>
  <si>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</si>
  <si>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</si>
  <si>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</si>
  <si>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</si>
  <si>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</si>
  <si>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</si>
  <si>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</si>
  <si>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</si>
  <si>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</si>
  <si>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</si>
  <si>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</si>
  <si>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</si>
  <si>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</si>
  <si>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</si>
  <si>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Раздел: Строительные работы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</si>
  <si>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</si>
  <si>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</si>
  <si>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</si>
  <si>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</si>
  <si>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</si>
  <si>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</si>
  <si>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</si>
  <si>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</si>
  <si>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</si>
  <si>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</si>
  <si>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</si>
  <si>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</si>
  <si>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33-04-018-01</t>
  </si>
  <si>
    <t>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</si>
  <si>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</si>
  <si>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</si>
  <si>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</si>
  <si>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</si>
  <si>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</si>
  <si>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</si>
  <si>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</si>
  <si>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</si>
  <si>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</si>
  <si>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</si>
  <si>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</si>
  <si>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</si>
  <si>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</si>
  <si>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</si>
  <si>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</si>
  <si>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</si>
  <si>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</si>
  <si>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</si>
  <si>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</si>
  <si>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</si>
  <si>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</si>
  <si>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</si>
  <si>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</si>
  <si>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</si>
  <si>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</si>
  <si>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</si>
  <si>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</si>
  <si>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ГЭСНм 08-02-472-09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</si>
  <si>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</si>
  <si>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</si>
  <si>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</si>
  <si>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</si>
  <si>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</si>
  <si>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</si>
  <si>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</si>
  <si>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</si>
  <si>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</si>
  <si>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</si>
  <si>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</si>
  <si>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</si>
  <si>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</si>
  <si>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</si>
  <si>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</si>
  <si>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</si>
  <si>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</si>
  <si>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</si>
  <si>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</si>
  <si>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</si>
  <si>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</si>
  <si>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</si>
  <si>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</si>
  <si>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</si>
  <si>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01-11-024-01</t>
  </si>
  <si>
    <t>НР Пусконаладочные работы</t>
  </si>
  <si>
    <t>СП Пусконаладочные работы</t>
  </si>
  <si>
    <t>ГЭСНп 01-11-013-01</t>
  </si>
  <si>
    <t>ГЭСНп 01-11-010-01</t>
  </si>
  <si>
    <t>ГЭСНп 01-11-011-01</t>
  </si>
  <si>
    <t>ГЭСНп 01-11-012-01</t>
  </si>
  <si>
    <t>ГЭСНп 01-11-028-01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</si>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</sst>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;[Red]\-\ #,##0.00"/>
    <numFmt numFmtId="166" formatCode="#,##0.00#####;[Red]\-\ #,##0.00#####"/>
    <numFmt numFmtId="169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6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25" fillId="0" borderId="0" xfId="0" applyFont="1" applyAlignment="1">
      <alignment horizontal="left" vertical="center" wrapText="1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/>
    <xf numFmtId="169" fontId="19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39"/>
  <sheetViews>
    <sheetView tabSelected="1" topLeftCell="A25" zoomScaleNormal="100" workbookViewId="0">
      <selection activeCell="C42" sqref="C42:D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02" t="s">
        <v>401</v>
      </c>
      <c r="B2" s="102"/>
      <c r="C2" s="102"/>
      <c r="D2" s="102"/>
      <c r="E2" s="102"/>
      <c r="F2" s="103" t="s">
        <v>440</v>
      </c>
      <c r="G2" s="103"/>
      <c r="H2" s="103"/>
      <c r="I2" s="103"/>
      <c r="J2" s="103"/>
      <c r="K2" s="103"/>
      <c r="L2" s="103"/>
    </row>
    <row r="3" spans="1:93" ht="13.1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02" t="s">
        <v>402</v>
      </c>
      <c r="B4" s="102"/>
      <c r="C4" s="102"/>
      <c r="D4" s="102"/>
      <c r="E4" s="102"/>
      <c r="F4" s="10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3"/>
      <c r="H4" s="103"/>
      <c r="I4" s="103"/>
      <c r="J4" s="103"/>
      <c r="K4" s="103"/>
      <c r="L4" s="103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 x14ac:dyDescent="0.2">
      <c r="A6" s="102" t="s">
        <v>403</v>
      </c>
      <c r="B6" s="102"/>
      <c r="C6" s="102"/>
      <c r="D6" s="102"/>
      <c r="E6" s="102"/>
      <c r="F6" s="10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3"/>
      <c r="H6" s="103"/>
      <c r="I6" s="103"/>
      <c r="J6" s="103"/>
      <c r="K6" s="103"/>
      <c r="L6" s="103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1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02" t="s">
        <v>404</v>
      </c>
      <c r="B8" s="102"/>
      <c r="C8" s="102"/>
      <c r="D8" s="102"/>
      <c r="E8" s="102"/>
      <c r="F8" s="103" t="s">
        <v>290</v>
      </c>
      <c r="G8" s="103"/>
      <c r="H8" s="103"/>
      <c r="I8" s="103"/>
      <c r="J8" s="103"/>
      <c r="K8" s="103"/>
      <c r="L8" s="103"/>
    </row>
    <row r="9" spans="1:93" ht="13.1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02" t="s">
        <v>405</v>
      </c>
      <c r="B10" s="102"/>
      <c r="C10" s="102"/>
      <c r="D10" s="102"/>
      <c r="E10" s="102"/>
      <c r="F10" s="103" t="s">
        <v>292</v>
      </c>
      <c r="G10" s="103"/>
      <c r="H10" s="103"/>
      <c r="I10" s="103"/>
      <c r="J10" s="103"/>
      <c r="K10" s="103"/>
      <c r="L10" s="103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102" t="s">
        <v>406</v>
      </c>
      <c r="B12" s="102"/>
      <c r="C12" s="102"/>
      <c r="D12" s="102"/>
      <c r="E12" s="102"/>
      <c r="F12" s="103" t="s">
        <v>441</v>
      </c>
      <c r="G12" s="103"/>
      <c r="H12" s="103"/>
      <c r="I12" s="103"/>
      <c r="J12" s="103"/>
      <c r="K12" s="103"/>
      <c r="L12" s="103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2" t="s">
        <v>407</v>
      </c>
      <c r="B14" s="102"/>
      <c r="C14" s="102"/>
      <c r="D14" s="102"/>
      <c r="E14" s="102"/>
      <c r="F14" s="103" t="str">
        <f>IF(Source!CZ12 &lt;&gt; "", Source!CZ12, "")</f>
        <v/>
      </c>
      <c r="G14" s="103"/>
      <c r="H14" s="103"/>
      <c r="I14" s="103"/>
      <c r="J14" s="103"/>
      <c r="K14" s="103"/>
      <c r="L14" s="103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102" t="s">
        <v>408</v>
      </c>
      <c r="B16" s="102"/>
      <c r="C16" s="102"/>
      <c r="D16" s="102"/>
      <c r="E16" s="102"/>
      <c r="F16" s="103" t="str">
        <f>IF(Source!DA12 &lt;&gt; "", Source!DA12, "")</f>
        <v/>
      </c>
      <c r="G16" s="103"/>
      <c r="H16" s="103"/>
      <c r="I16" s="103"/>
      <c r="J16" s="103"/>
      <c r="K16" s="103"/>
      <c r="L16" s="103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</row>
    <row r="20" spans="1:12" ht="14.25" customHeight="1" x14ac:dyDescent="0.2">
      <c r="A20" s="95" t="s">
        <v>409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98" t="str">
        <f>IF(Source!G12&lt;&gt;"Новый объект", Source!G12, "")</f>
        <v>351957-МСТ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</row>
    <row r="23" spans="1:12" ht="14.25" customHeight="1" x14ac:dyDescent="0.2">
      <c r="A23" s="95" t="s">
        <v>410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99" t="str">
        <f>CONCATENATE( "ЛОКАЛЬНАЯ СМЕТА № ", Source!L20, " ",Source!CM20)</f>
        <v xml:space="preserve">ЛОКАЛЬНАЯ СМЕТА № 02-01-01 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100" t="str">
        <f>IF(Source!G20&lt;&gt;"Новая локальная смета", Source!G20, "")</f>
        <v>Строительно монтажные работы ВЛИ 0,4 кВ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 ht="14.25" customHeight="1" x14ac:dyDescent="0.2">
      <c r="A28" s="95" t="s">
        <v>411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1" t="s">
        <v>412</v>
      </c>
      <c r="B31" s="11"/>
      <c r="C31" s="23" t="s">
        <v>442</v>
      </c>
      <c r="D31" s="11" t="s">
        <v>413</v>
      </c>
      <c r="E31" s="11"/>
      <c r="F31" s="11"/>
      <c r="G31" s="11"/>
      <c r="H31" s="11"/>
      <c r="I31" s="11"/>
      <c r="J31" s="11"/>
      <c r="K31" s="11"/>
      <c r="L31" s="11"/>
    </row>
    <row r="32" spans="1:12" ht="13.1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15" customHeight="1" x14ac:dyDescent="0.2">
      <c r="A33" s="11" t="s">
        <v>414</v>
      </c>
      <c r="B33" s="11"/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1:12" ht="12.75" customHeight="1" x14ac:dyDescent="0.2">
      <c r="A34" s="25"/>
      <c r="B34" s="26"/>
      <c r="C34" s="95" t="s">
        <v>415</v>
      </c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443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7" t="s">
        <v>416</v>
      </c>
      <c r="B38" s="18"/>
      <c r="C38" s="105">
        <f>C41+C42+C43+C44</f>
        <v>35.890529999999998</v>
      </c>
      <c r="D38" s="105"/>
      <c r="E38" s="11" t="s">
        <v>417</v>
      </c>
      <c r="F38" s="16"/>
      <c r="G38" s="16"/>
      <c r="H38" s="16"/>
      <c r="I38" s="16"/>
      <c r="J38" s="16"/>
      <c r="K38" s="16"/>
      <c r="L38" s="18"/>
    </row>
    <row r="39" spans="1:12" ht="13.9" customHeight="1" x14ac:dyDescent="0.2">
      <c r="A39" s="27"/>
      <c r="B39" s="18"/>
      <c r="C39" s="106"/>
      <c r="D39" s="106"/>
      <c r="E39" s="11"/>
      <c r="F39" s="16"/>
      <c r="G39" s="11" t="s">
        <v>418</v>
      </c>
      <c r="H39" s="18"/>
      <c r="I39" s="11"/>
      <c r="J39" s="11"/>
      <c r="K39" s="67">
        <f>ROUND(SUM(AR52:AR332)/1000, 2)</f>
        <v>4.3899999999999997</v>
      </c>
      <c r="L39" s="11" t="s">
        <v>417</v>
      </c>
    </row>
    <row r="40" spans="1:12" ht="13.9" customHeight="1" x14ac:dyDescent="0.2">
      <c r="A40" s="18"/>
      <c r="B40" s="30" t="s">
        <v>419</v>
      </c>
      <c r="C40" s="107"/>
      <c r="D40" s="108"/>
      <c r="E40" s="11"/>
      <c r="F40" s="16"/>
      <c r="G40" s="11" t="s">
        <v>420</v>
      </c>
      <c r="H40" s="18"/>
      <c r="I40" s="11"/>
      <c r="J40" s="11"/>
      <c r="K40" s="67">
        <f>ROUND(SUM(AT52:AT332)/1000, 2)</f>
        <v>0.49</v>
      </c>
      <c r="L40" s="11" t="s">
        <v>417</v>
      </c>
    </row>
    <row r="41" spans="1:12" ht="13.9" customHeight="1" x14ac:dyDescent="0.2">
      <c r="A41" s="18"/>
      <c r="B41" s="27" t="s">
        <v>421</v>
      </c>
      <c r="C41" s="105">
        <f>ROUND((Source!F194)/1000, 5)</f>
        <v>25.767980000000001</v>
      </c>
      <c r="D41" s="105"/>
      <c r="E41" s="11" t="s">
        <v>417</v>
      </c>
      <c r="F41" s="16"/>
      <c r="G41" s="11" t="s">
        <v>422</v>
      </c>
      <c r="H41" s="18"/>
      <c r="I41" s="11"/>
      <c r="J41" s="29"/>
      <c r="K41" s="68">
        <f>Source!F199</f>
        <v>5.52278</v>
      </c>
      <c r="L41" s="11" t="s">
        <v>296</v>
      </c>
    </row>
    <row r="42" spans="1:12" ht="13.9" customHeight="1" x14ac:dyDescent="0.2">
      <c r="A42" s="18"/>
      <c r="B42" s="27" t="s">
        <v>423</v>
      </c>
      <c r="C42" s="105">
        <f>ROUND((Source!F195)/1000, 5)</f>
        <v>10.12255</v>
      </c>
      <c r="D42" s="105"/>
      <c r="E42" s="11" t="s">
        <v>417</v>
      </c>
      <c r="F42" s="16"/>
      <c r="G42" s="11" t="s">
        <v>424</v>
      </c>
      <c r="H42" s="18"/>
      <c r="I42" s="11"/>
      <c r="J42" s="31"/>
      <c r="K42" s="68">
        <f>Source!F200</f>
        <v>0.59328499999999995</v>
      </c>
      <c r="L42" s="11" t="s">
        <v>296</v>
      </c>
    </row>
    <row r="43" spans="1:12" ht="13.9" customHeight="1" x14ac:dyDescent="0.2">
      <c r="A43" s="18"/>
      <c r="B43" s="27" t="s">
        <v>425</v>
      </c>
      <c r="C43" s="96">
        <f>ROUND((Source!F186)/1000, 2)</f>
        <v>0</v>
      </c>
      <c r="D43" s="97"/>
      <c r="E43" s="11" t="s">
        <v>417</v>
      </c>
      <c r="F43" s="16"/>
      <c r="G43" s="11"/>
      <c r="H43" s="11"/>
      <c r="I43" s="11"/>
      <c r="J43" s="11"/>
      <c r="K43" s="16"/>
      <c r="L43" s="11"/>
    </row>
    <row r="44" spans="1:12" ht="13.9" customHeight="1" x14ac:dyDescent="0.2">
      <c r="A44" s="18"/>
      <c r="B44" s="27" t="s">
        <v>426</v>
      </c>
      <c r="C44" s="96">
        <f>ROUND((Source!F196)/1000, 2)</f>
        <v>0</v>
      </c>
      <c r="D44" s="97"/>
      <c r="E44" s="11" t="s">
        <v>417</v>
      </c>
      <c r="F44" s="16"/>
      <c r="G44" s="11"/>
      <c r="H44" s="11"/>
      <c r="I44" s="11"/>
      <c r="J44" s="11"/>
      <c r="K44" s="16"/>
      <c r="L44" s="11"/>
    </row>
    <row r="45" spans="1:12" ht="13.9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3.15" customHeight="1" x14ac:dyDescent="0.2">
      <c r="A46" s="83" t="s">
        <v>427</v>
      </c>
      <c r="B46" s="83" t="s">
        <v>428</v>
      </c>
      <c r="C46" s="83" t="s">
        <v>429</v>
      </c>
      <c r="D46" s="83" t="s">
        <v>430</v>
      </c>
      <c r="E46" s="86" t="s">
        <v>431</v>
      </c>
      <c r="F46" s="87"/>
      <c r="G46" s="88"/>
      <c r="H46" s="86" t="s">
        <v>432</v>
      </c>
      <c r="I46" s="87"/>
      <c r="J46" s="87"/>
      <c r="K46" s="87"/>
      <c r="L46" s="88"/>
    </row>
    <row r="47" spans="1:12" ht="13.15" customHeight="1" x14ac:dyDescent="0.2">
      <c r="A47" s="84"/>
      <c r="B47" s="84"/>
      <c r="C47" s="84"/>
      <c r="D47" s="84"/>
      <c r="E47" s="89"/>
      <c r="F47" s="90"/>
      <c r="G47" s="91"/>
      <c r="H47" s="89"/>
      <c r="I47" s="90"/>
      <c r="J47" s="90"/>
      <c r="K47" s="90"/>
      <c r="L47" s="91"/>
    </row>
    <row r="48" spans="1:12" ht="13.15" customHeight="1" x14ac:dyDescent="0.2">
      <c r="A48" s="84"/>
      <c r="B48" s="84"/>
      <c r="C48" s="84"/>
      <c r="D48" s="84"/>
      <c r="E48" s="89"/>
      <c r="F48" s="90"/>
      <c r="G48" s="91"/>
      <c r="H48" s="89"/>
      <c r="I48" s="90"/>
      <c r="J48" s="90"/>
      <c r="K48" s="90"/>
      <c r="L48" s="91"/>
    </row>
    <row r="49" spans="1:83" ht="13.15" customHeight="1" x14ac:dyDescent="0.2">
      <c r="A49" s="84"/>
      <c r="B49" s="84"/>
      <c r="C49" s="84"/>
      <c r="D49" s="84"/>
      <c r="E49" s="92"/>
      <c r="F49" s="93"/>
      <c r="G49" s="94"/>
      <c r="H49" s="92"/>
      <c r="I49" s="93"/>
      <c r="J49" s="93"/>
      <c r="K49" s="93"/>
      <c r="L49" s="94"/>
    </row>
    <row r="50" spans="1:83" ht="52.9" customHeight="1" x14ac:dyDescent="0.2">
      <c r="A50" s="85"/>
      <c r="B50" s="85"/>
      <c r="C50" s="85"/>
      <c r="D50" s="85"/>
      <c r="E50" s="33" t="s">
        <v>433</v>
      </c>
      <c r="F50" s="33" t="s">
        <v>434</v>
      </c>
      <c r="G50" s="34" t="s">
        <v>435</v>
      </c>
      <c r="H50" s="33" t="s">
        <v>436</v>
      </c>
      <c r="I50" s="33" t="s">
        <v>437</v>
      </c>
      <c r="J50" s="33" t="s">
        <v>438</v>
      </c>
      <c r="K50" s="33" t="s">
        <v>434</v>
      </c>
      <c r="L50" s="33" t="s">
        <v>439</v>
      </c>
    </row>
    <row r="51" spans="1:83" ht="13.9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82" t="s">
        <v>444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83" ht="57" x14ac:dyDescent="0.2">
      <c r="A54" s="39" t="s">
        <v>33</v>
      </c>
      <c r="B54" s="41" t="s">
        <v>445</v>
      </c>
      <c r="C54" s="41" t="str">
        <f>Source!G32</f>
        <v>Подвеска провода СИП-2 напряжением от 0,4 кВ до 1 кВ на опорах, при 32 опорах на км линии: с использованием автогидроподъемника</v>
      </c>
      <c r="D54" s="42" t="str">
        <f>Source!DW32</f>
        <v>1000 М</v>
      </c>
      <c r="E54" s="43">
        <f>Source!K32</f>
        <v>6.4999999999999997E-3</v>
      </c>
      <c r="F54" s="43"/>
      <c r="G54" s="43">
        <f>Source!I32</f>
        <v>6.4999999999999997E-3</v>
      </c>
      <c r="H54" s="45"/>
      <c r="I54" s="44"/>
      <c r="J54" s="45"/>
      <c r="K54" s="44"/>
      <c r="L54" s="45"/>
    </row>
    <row r="55" spans="1:83" ht="15" x14ac:dyDescent="0.2">
      <c r="A55" s="40"/>
      <c r="B55" s="43">
        <v>1</v>
      </c>
      <c r="C55" s="40" t="s">
        <v>446</v>
      </c>
      <c r="D55" s="42" t="s">
        <v>296</v>
      </c>
      <c r="E55" s="46"/>
      <c r="F55" s="43"/>
      <c r="G55" s="43">
        <f>Source!U32</f>
        <v>0.61828000000000005</v>
      </c>
      <c r="H55" s="43"/>
      <c r="I55" s="43"/>
      <c r="J55" s="43"/>
      <c r="K55" s="43"/>
      <c r="L55" s="47">
        <f>SUM(L56:L59)-SUMIF(CE56:CE59, 1, L56:L59)</f>
        <v>491.45000000000005</v>
      </c>
    </row>
    <row r="56" spans="1:83" ht="14.25" x14ac:dyDescent="0.2">
      <c r="A56" s="41"/>
      <c r="B56" s="41" t="s">
        <v>327</v>
      </c>
      <c r="C56" s="41" t="s">
        <v>328</v>
      </c>
      <c r="D56" s="42" t="s">
        <v>329</v>
      </c>
      <c r="E56" s="43">
        <v>0.99</v>
      </c>
      <c r="F56" s="43"/>
      <c r="G56" s="43">
        <f>SmtRes!CX41</f>
        <v>6.4349999999999997E-3</v>
      </c>
      <c r="H56" s="45"/>
      <c r="I56" s="44"/>
      <c r="J56" s="45">
        <f>SmtRes!CZ41</f>
        <v>660.33</v>
      </c>
      <c r="K56" s="44"/>
      <c r="L56" s="45">
        <f>SmtRes!DI41</f>
        <v>4.25</v>
      </c>
    </row>
    <row r="57" spans="1:83" ht="14.25" x14ac:dyDescent="0.2">
      <c r="A57" s="41"/>
      <c r="B57" s="41" t="s">
        <v>330</v>
      </c>
      <c r="C57" s="41" t="s">
        <v>331</v>
      </c>
      <c r="D57" s="42" t="s">
        <v>329</v>
      </c>
      <c r="E57" s="43">
        <v>47.29</v>
      </c>
      <c r="F57" s="43"/>
      <c r="G57" s="43">
        <f>SmtRes!CX42</f>
        <v>0.30738500000000002</v>
      </c>
      <c r="H57" s="45"/>
      <c r="I57" s="44"/>
      <c r="J57" s="45">
        <f>SmtRes!CZ42</f>
        <v>720.91</v>
      </c>
      <c r="K57" s="44"/>
      <c r="L57" s="45">
        <f>SmtRes!DI42</f>
        <v>221.6</v>
      </c>
    </row>
    <row r="58" spans="1:83" ht="14.25" x14ac:dyDescent="0.2">
      <c r="A58" s="41"/>
      <c r="B58" s="41" t="s">
        <v>332</v>
      </c>
      <c r="C58" s="41" t="s">
        <v>333</v>
      </c>
      <c r="D58" s="42" t="s">
        <v>329</v>
      </c>
      <c r="E58" s="43">
        <v>23.42</v>
      </c>
      <c r="F58" s="43"/>
      <c r="G58" s="43">
        <f>SmtRes!CX43</f>
        <v>0.15223</v>
      </c>
      <c r="H58" s="45"/>
      <c r="I58" s="44"/>
      <c r="J58" s="45">
        <f>SmtRes!CZ43</f>
        <v>811.79</v>
      </c>
      <c r="K58" s="44"/>
      <c r="L58" s="45">
        <f>SmtRes!DI43</f>
        <v>123.58</v>
      </c>
    </row>
    <row r="59" spans="1:83" ht="14.25" x14ac:dyDescent="0.2">
      <c r="A59" s="41"/>
      <c r="B59" s="41" t="s">
        <v>334</v>
      </c>
      <c r="C59" s="41" t="s">
        <v>335</v>
      </c>
      <c r="D59" s="42" t="s">
        <v>329</v>
      </c>
      <c r="E59" s="43">
        <v>23.42</v>
      </c>
      <c r="F59" s="43"/>
      <c r="G59" s="43">
        <f>SmtRes!CX44</f>
        <v>0.15223</v>
      </c>
      <c r="H59" s="45"/>
      <c r="I59" s="44"/>
      <c r="J59" s="45">
        <f>SmtRes!CZ44</f>
        <v>932.95</v>
      </c>
      <c r="K59" s="44"/>
      <c r="L59" s="45">
        <f>SmtRes!DI44</f>
        <v>142.02000000000001</v>
      </c>
    </row>
    <row r="60" spans="1:83" ht="15" x14ac:dyDescent="0.2">
      <c r="A60" s="40"/>
      <c r="B60" s="43">
        <v>2</v>
      </c>
      <c r="C60" s="40" t="s">
        <v>447</v>
      </c>
      <c r="D60" s="42"/>
      <c r="E60" s="46"/>
      <c r="F60" s="43"/>
      <c r="G60" s="43"/>
      <c r="H60" s="43"/>
      <c r="I60" s="43"/>
      <c r="J60" s="43"/>
      <c r="K60" s="43"/>
      <c r="L60" s="47">
        <f>SUM(L61:L70)-SUMIF(CE61:CE70, 1, L61:L70)</f>
        <v>86.329999999999984</v>
      </c>
    </row>
    <row r="61" spans="1:83" ht="15" x14ac:dyDescent="0.2">
      <c r="A61" s="40"/>
      <c r="B61" s="43"/>
      <c r="C61" s="40" t="s">
        <v>450</v>
      </c>
      <c r="D61" s="42" t="s">
        <v>296</v>
      </c>
      <c r="E61" s="46"/>
      <c r="F61" s="43"/>
      <c r="G61" s="43">
        <f>Source!V32</f>
        <v>0.16178499999999998</v>
      </c>
      <c r="H61" s="43"/>
      <c r="I61" s="43"/>
      <c r="J61" s="43"/>
      <c r="K61" s="43"/>
      <c r="L61" s="47">
        <f>SUMIF(CE62:CE70, 1, L62:L70)</f>
        <v>132.69000000000003</v>
      </c>
      <c r="CE61">
        <v>1</v>
      </c>
    </row>
    <row r="62" spans="1:83" ht="28.5" x14ac:dyDescent="0.2">
      <c r="A62" s="41"/>
      <c r="B62" s="41" t="s">
        <v>336</v>
      </c>
      <c r="C62" s="41" t="s">
        <v>338</v>
      </c>
      <c r="D62" s="42" t="s">
        <v>302</v>
      </c>
      <c r="E62" s="43">
        <v>0.75</v>
      </c>
      <c r="F62" s="43"/>
      <c r="G62" s="43">
        <f>SmtRes!CX46</f>
        <v>4.875E-3</v>
      </c>
      <c r="H62" s="45"/>
      <c r="I62" s="44"/>
      <c r="J62" s="45">
        <f>SmtRes!CZ46</f>
        <v>1626.29</v>
      </c>
      <c r="K62" s="44"/>
      <c r="L62" s="45">
        <f>SmtRes!DG46</f>
        <v>7.93</v>
      </c>
    </row>
    <row r="63" spans="1:83" ht="28.5" x14ac:dyDescent="0.2">
      <c r="A63" s="41"/>
      <c r="B63" s="41" t="s">
        <v>339</v>
      </c>
      <c r="C63" s="41" t="s">
        <v>448</v>
      </c>
      <c r="D63" s="42" t="s">
        <v>296</v>
      </c>
      <c r="E63" s="43">
        <f>SmtRes!DO46*SmtRes!AT46</f>
        <v>0.75</v>
      </c>
      <c r="F63" s="43"/>
      <c r="G63" s="43">
        <f>ROUND(E63*G54, 7)</f>
        <v>4.875E-3</v>
      </c>
      <c r="H63" s="45"/>
      <c r="I63" s="44"/>
      <c r="J63" s="45">
        <f>ROUND(SmtRes!AG46/SmtRes!DO46, 2)</f>
        <v>1090.46</v>
      </c>
      <c r="K63" s="44"/>
      <c r="L63" s="45">
        <f>SmtRes!DH46</f>
        <v>5.32</v>
      </c>
      <c r="CE63">
        <v>1</v>
      </c>
    </row>
    <row r="64" spans="1:83" ht="28.5" x14ac:dyDescent="0.2">
      <c r="A64" s="41"/>
      <c r="B64" s="41" t="s">
        <v>340</v>
      </c>
      <c r="C64" s="41" t="s">
        <v>342</v>
      </c>
      <c r="D64" s="42" t="s">
        <v>302</v>
      </c>
      <c r="E64" s="43">
        <v>0.81</v>
      </c>
      <c r="F64" s="43"/>
      <c r="G64" s="43">
        <f>SmtRes!CX47</f>
        <v>5.2649999999999997E-3</v>
      </c>
      <c r="H64" s="45">
        <f>SmtRes!CZ47</f>
        <v>11.45</v>
      </c>
      <c r="I64" s="44">
        <f>SmtRes!AJ47</f>
        <v>1.48</v>
      </c>
      <c r="J64" s="45">
        <f>ROUND(H64*I64, 2)</f>
        <v>16.95</v>
      </c>
      <c r="K64" s="44"/>
      <c r="L64" s="45">
        <f>SmtRes!DG47</f>
        <v>0.09</v>
      </c>
    </row>
    <row r="65" spans="1:83" ht="28.5" x14ac:dyDescent="0.2">
      <c r="A65" s="41"/>
      <c r="B65" s="41" t="s">
        <v>343</v>
      </c>
      <c r="C65" s="41" t="s">
        <v>345</v>
      </c>
      <c r="D65" s="42" t="s">
        <v>302</v>
      </c>
      <c r="E65" s="43">
        <v>22.74</v>
      </c>
      <c r="F65" s="43"/>
      <c r="G65" s="43">
        <f>SmtRes!CX48</f>
        <v>0.14781</v>
      </c>
      <c r="H65" s="45">
        <f>SmtRes!CZ48</f>
        <v>346.73</v>
      </c>
      <c r="I65" s="44">
        <f>SmtRes!AJ48</f>
        <v>1.46</v>
      </c>
      <c r="J65" s="45">
        <f>ROUND(H65*I65, 2)</f>
        <v>506.23</v>
      </c>
      <c r="K65" s="44"/>
      <c r="L65" s="45">
        <f>SmtRes!DG48</f>
        <v>74.83</v>
      </c>
    </row>
    <row r="66" spans="1:83" ht="28.5" x14ac:dyDescent="0.2">
      <c r="A66" s="41"/>
      <c r="B66" s="41" t="s">
        <v>307</v>
      </c>
      <c r="C66" s="41" t="s">
        <v>449</v>
      </c>
      <c r="D66" s="42" t="s">
        <v>296</v>
      </c>
      <c r="E66" s="43">
        <f>SmtRes!DO48*SmtRes!AT48</f>
        <v>22.74</v>
      </c>
      <c r="F66" s="43"/>
      <c r="G66" s="43">
        <f>ROUND(E66*G54, 7)</f>
        <v>0.14781</v>
      </c>
      <c r="H66" s="45"/>
      <c r="I66" s="44"/>
      <c r="J66" s="45">
        <f>ROUND(SmtRes!AG48/SmtRes!DO48, 2)</f>
        <v>811.79</v>
      </c>
      <c r="K66" s="44"/>
      <c r="L66" s="45">
        <f>SmtRes!DH48</f>
        <v>119.99</v>
      </c>
      <c r="CE66">
        <v>1</v>
      </c>
    </row>
    <row r="67" spans="1:83" ht="28.5" x14ac:dyDescent="0.2">
      <c r="A67" s="41"/>
      <c r="B67" s="41" t="s">
        <v>304</v>
      </c>
      <c r="C67" s="41" t="s">
        <v>306</v>
      </c>
      <c r="D67" s="42" t="s">
        <v>302</v>
      </c>
      <c r="E67" s="43">
        <v>0.59</v>
      </c>
      <c r="F67" s="43"/>
      <c r="G67" s="43">
        <f>SmtRes!CX49</f>
        <v>3.8349999999999999E-3</v>
      </c>
      <c r="H67" s="45"/>
      <c r="I67" s="44"/>
      <c r="J67" s="45">
        <f>SmtRes!CZ49</f>
        <v>641.70000000000005</v>
      </c>
      <c r="K67" s="44"/>
      <c r="L67" s="45">
        <f>SmtRes!DG49</f>
        <v>2.46</v>
      </c>
    </row>
    <row r="68" spans="1:83" ht="28.5" x14ac:dyDescent="0.2">
      <c r="A68" s="41"/>
      <c r="B68" s="41" t="s">
        <v>307</v>
      </c>
      <c r="C68" s="41" t="s">
        <v>449</v>
      </c>
      <c r="D68" s="42" t="s">
        <v>296</v>
      </c>
      <c r="E68" s="43">
        <f>SmtRes!DO49*SmtRes!AT49</f>
        <v>0.59</v>
      </c>
      <c r="F68" s="43"/>
      <c r="G68" s="43">
        <f>ROUND(E68*G54, 7)</f>
        <v>3.8349999999999999E-3</v>
      </c>
      <c r="H68" s="45"/>
      <c r="I68" s="44"/>
      <c r="J68" s="45">
        <f>ROUND(SmtRes!AG49/SmtRes!DO49, 2)</f>
        <v>811.79</v>
      </c>
      <c r="K68" s="44"/>
      <c r="L68" s="45">
        <f>SmtRes!DH49</f>
        <v>3.11</v>
      </c>
      <c r="CE68">
        <v>1</v>
      </c>
    </row>
    <row r="69" spans="1:83" ht="28.5" x14ac:dyDescent="0.2">
      <c r="A69" s="41"/>
      <c r="B69" s="41" t="s">
        <v>346</v>
      </c>
      <c r="C69" s="41" t="s">
        <v>348</v>
      </c>
      <c r="D69" s="42" t="s">
        <v>302</v>
      </c>
      <c r="E69" s="43">
        <v>0.81</v>
      </c>
      <c r="F69" s="43"/>
      <c r="G69" s="43">
        <f>SmtRes!CX50</f>
        <v>5.2649999999999997E-3</v>
      </c>
      <c r="H69" s="45"/>
      <c r="I69" s="44"/>
      <c r="J69" s="45">
        <f>SmtRes!CZ50</f>
        <v>192.86</v>
      </c>
      <c r="K69" s="44"/>
      <c r="L69" s="45">
        <f>SmtRes!DG50</f>
        <v>1.02</v>
      </c>
    </row>
    <row r="70" spans="1:83" ht="28.5" x14ac:dyDescent="0.2">
      <c r="A70" s="41"/>
      <c r="B70" s="41" t="s">
        <v>307</v>
      </c>
      <c r="C70" s="41" t="s">
        <v>449</v>
      </c>
      <c r="D70" s="42" t="s">
        <v>296</v>
      </c>
      <c r="E70" s="43">
        <f>SmtRes!DO50*SmtRes!AT50</f>
        <v>0.81</v>
      </c>
      <c r="F70" s="43"/>
      <c r="G70" s="43">
        <f>ROUND(E70*G54, 7)</f>
        <v>5.2649999999999997E-3</v>
      </c>
      <c r="H70" s="45"/>
      <c r="I70" s="44"/>
      <c r="J70" s="45">
        <f>ROUND(SmtRes!AG50/SmtRes!DO50, 2)</f>
        <v>811.79</v>
      </c>
      <c r="K70" s="44"/>
      <c r="L70" s="45">
        <f>SmtRes!DH50</f>
        <v>4.2699999999999996</v>
      </c>
      <c r="CE70">
        <v>1</v>
      </c>
    </row>
    <row r="71" spans="1:83" ht="28.5" x14ac:dyDescent="0.2">
      <c r="A71" s="41"/>
      <c r="B71" s="41" t="str">
        <f>EtalonRes!I85</f>
        <v>20.1.01.01</v>
      </c>
      <c r="C71" s="41" t="str">
        <f>EtalonRes!K85</f>
        <v>Комплект линейной арматуры для крепления СИП-2 на опоре ВЛИ</v>
      </c>
      <c r="D71" s="42" t="str">
        <f>EtalonRes!P85</f>
        <v>ШТ</v>
      </c>
      <c r="E71" s="43">
        <f>EtalonRes!X85</f>
        <v>0</v>
      </c>
      <c r="F71" s="43"/>
      <c r="G71" s="43">
        <f>ROUND(EtalonRes!AG85*Source!I32, 7)</f>
        <v>0</v>
      </c>
      <c r="H71" s="45"/>
      <c r="I71" s="44"/>
      <c r="J71" s="45"/>
      <c r="K71" s="44"/>
      <c r="L71" s="45"/>
    </row>
    <row r="72" spans="1:83" ht="28.5" x14ac:dyDescent="0.2">
      <c r="A72" s="41"/>
      <c r="B72" s="41" t="str">
        <f>EtalonRes!I86</f>
        <v>20.1.01.11</v>
      </c>
      <c r="C72" s="41" t="str">
        <f>EtalonRes!K86</f>
        <v>Комплект линейной арматуры для устройства заземлений на опорах ВЛИ</v>
      </c>
      <c r="D72" s="42" t="str">
        <f>EtalonRes!P86</f>
        <v>ШТ</v>
      </c>
      <c r="E72" s="43">
        <f>EtalonRes!X86</f>
        <v>0</v>
      </c>
      <c r="F72" s="43"/>
      <c r="G72" s="43">
        <f>ROUND(EtalonRes!AG86*Source!I32, 7)</f>
        <v>0</v>
      </c>
      <c r="H72" s="45"/>
      <c r="I72" s="44"/>
      <c r="J72" s="45"/>
      <c r="K72" s="44"/>
      <c r="L72" s="45"/>
    </row>
    <row r="73" spans="1:83" ht="28.5" x14ac:dyDescent="0.2">
      <c r="A73" s="41"/>
      <c r="B73" s="41" t="str">
        <f>EtalonRes!I87</f>
        <v>21.2.01.01</v>
      </c>
      <c r="C73" s="48" t="str">
        <f>EtalonRes!K87</f>
        <v>Провода самонесущие изолированные для ВЛИ</v>
      </c>
      <c r="D73" s="49" t="str">
        <f>EtalonRes!P87</f>
        <v>1000 М</v>
      </c>
      <c r="E73" s="50">
        <f>EtalonRes!X87</f>
        <v>0</v>
      </c>
      <c r="F73" s="50"/>
      <c r="G73" s="50">
        <f>ROUND(EtalonRes!AG87*Source!I32, 7)</f>
        <v>0</v>
      </c>
      <c r="H73" s="51"/>
      <c r="I73" s="52"/>
      <c r="J73" s="51"/>
      <c r="K73" s="52"/>
      <c r="L73" s="51"/>
    </row>
    <row r="74" spans="1:83" ht="15" x14ac:dyDescent="0.2">
      <c r="A74" s="41"/>
      <c r="B74" s="41"/>
      <c r="C74" s="54" t="s">
        <v>451</v>
      </c>
      <c r="D74" s="42"/>
      <c r="E74" s="43"/>
      <c r="F74" s="43"/>
      <c r="G74" s="43"/>
      <c r="H74" s="45"/>
      <c r="I74" s="44"/>
      <c r="J74" s="45"/>
      <c r="K74" s="44"/>
      <c r="L74" s="45">
        <f>L55+L60+L61</f>
        <v>710.47</v>
      </c>
    </row>
    <row r="75" spans="1:83" ht="14.25" x14ac:dyDescent="0.2">
      <c r="A75" s="41"/>
      <c r="B75" s="41"/>
      <c r="C75" s="41" t="s">
        <v>452</v>
      </c>
      <c r="D75" s="42"/>
      <c r="E75" s="43"/>
      <c r="F75" s="43"/>
      <c r="G75" s="43"/>
      <c r="H75" s="45"/>
      <c r="I75" s="44"/>
      <c r="J75" s="45"/>
      <c r="K75" s="44"/>
      <c r="L75" s="45">
        <f>SUM(AR54:AR78)+SUM(AS54:AS78)+SUM(AT54:AT78)+SUM(AU54:AU78)+SUM(AV54:AV78)</f>
        <v>624.1400000000001</v>
      </c>
    </row>
    <row r="76" spans="1:83" ht="14.25" x14ac:dyDescent="0.2">
      <c r="A76" s="41"/>
      <c r="B76" s="41" t="s">
        <v>27</v>
      </c>
      <c r="C76" s="41" t="s">
        <v>453</v>
      </c>
      <c r="D76" s="42" t="s">
        <v>112</v>
      </c>
      <c r="E76" s="43">
        <f>Source!BZ32</f>
        <v>103</v>
      </c>
      <c r="F76" s="43"/>
      <c r="G76" s="43">
        <f>Source!AT32</f>
        <v>103</v>
      </c>
      <c r="H76" s="45"/>
      <c r="I76" s="44"/>
      <c r="J76" s="45"/>
      <c r="K76" s="44"/>
      <c r="L76" s="45">
        <f>SUM(AZ54:AZ78)</f>
        <v>642.86</v>
      </c>
    </row>
    <row r="77" spans="1:83" ht="14.25" x14ac:dyDescent="0.2">
      <c r="A77" s="48"/>
      <c r="B77" s="48" t="s">
        <v>28</v>
      </c>
      <c r="C77" s="48" t="s">
        <v>454</v>
      </c>
      <c r="D77" s="49" t="s">
        <v>112</v>
      </c>
      <c r="E77" s="50">
        <f>Source!CA32</f>
        <v>60</v>
      </c>
      <c r="F77" s="50"/>
      <c r="G77" s="50">
        <f>Source!AU32</f>
        <v>60</v>
      </c>
      <c r="H77" s="51"/>
      <c r="I77" s="52"/>
      <c r="J77" s="51"/>
      <c r="K77" s="52"/>
      <c r="L77" s="51">
        <f>SUM(BA54:BA78)</f>
        <v>374.48</v>
      </c>
    </row>
    <row r="78" spans="1:83" ht="15" x14ac:dyDescent="0.2">
      <c r="C78" s="80" t="s">
        <v>455</v>
      </c>
      <c r="D78" s="80"/>
      <c r="E78" s="80"/>
      <c r="F78" s="80"/>
      <c r="G78" s="80"/>
      <c r="H78" s="80"/>
      <c r="I78" s="81">
        <f>IF(E54&lt;&gt;0,K78/E54, 0)</f>
        <v>265816.92307692306</v>
      </c>
      <c r="J78" s="81"/>
      <c r="K78" s="81">
        <f>L55+L60+L76+L77+L61</f>
        <v>1727.81</v>
      </c>
      <c r="L78" s="81"/>
      <c r="AD78">
        <f>ROUND((Source!AT32/100)*((ROUND(SUMIF(SmtRes!AQ41:'SmtRes'!AQ50,"=1",SmtRes!AD41:'SmtRes'!AD50)*Source!I32, 2)+ROUND(SUMIF(SmtRes!AQ41:'SmtRes'!AQ50,"=1",SmtRes!AC41:'SmtRes'!AC50)*Source!I32, 2))), 2)</f>
        <v>44.54</v>
      </c>
      <c r="AE78">
        <f>ROUND((Source!AU32/100)*((ROUND(SUMIF(SmtRes!AQ41:'SmtRes'!AQ50,"=1",SmtRes!AD41:'SmtRes'!AD50)*Source!I32, 2)+ROUND(SUMIF(SmtRes!AQ41:'SmtRes'!AQ50,"=1",SmtRes!AC41:'SmtRes'!AC50)*Source!I32, 2))), 2)</f>
        <v>25.94</v>
      </c>
      <c r="AN78" s="53">
        <f>L55+L60+L76+L77+L61</f>
        <v>1727.81</v>
      </c>
      <c r="AO78" s="53">
        <f>L60</f>
        <v>86.329999999999984</v>
      </c>
      <c r="AQ78" t="s">
        <v>456</v>
      </c>
      <c r="AR78" s="53">
        <f>L55</f>
        <v>491.45000000000005</v>
      </c>
      <c r="AT78" s="53">
        <f>L61</f>
        <v>132.69000000000003</v>
      </c>
      <c r="AV78" t="s">
        <v>456</v>
      </c>
      <c r="AW78">
        <f>0</f>
        <v>0</v>
      </c>
      <c r="AZ78">
        <f>Source!X32</f>
        <v>642.86</v>
      </c>
      <c r="BA78">
        <f>Source!Y32</f>
        <v>374.48</v>
      </c>
      <c r="CD78">
        <v>1</v>
      </c>
    </row>
    <row r="79" spans="1:83" ht="57" x14ac:dyDescent="0.2">
      <c r="A79" s="39" t="s">
        <v>39</v>
      </c>
      <c r="B79" s="41" t="s">
        <v>457</v>
      </c>
      <c r="C79" s="41" t="str">
        <f>Source!G34</f>
        <v>Монтаж ограничителей перенапряжения нелинейных (ОПН) на линиях электропередачи до 10 кВ: с использованием автогидроподъемника</v>
      </c>
      <c r="D79" s="42" t="str">
        <f>Source!DW34</f>
        <v>10 опор</v>
      </c>
      <c r="E79" s="43">
        <f>Source!K34</f>
        <v>0.1</v>
      </c>
      <c r="F79" s="43"/>
      <c r="G79" s="43">
        <f>Source!I34</f>
        <v>0.1</v>
      </c>
      <c r="H79" s="45"/>
      <c r="I79" s="44"/>
      <c r="J79" s="45"/>
      <c r="K79" s="44"/>
      <c r="L79" s="45"/>
    </row>
    <row r="80" spans="1:83" ht="15" x14ac:dyDescent="0.2">
      <c r="A80" s="40"/>
      <c r="B80" s="43">
        <v>1</v>
      </c>
      <c r="C80" s="40" t="s">
        <v>446</v>
      </c>
      <c r="D80" s="42" t="s">
        <v>296</v>
      </c>
      <c r="E80" s="46"/>
      <c r="F80" s="43"/>
      <c r="G80" s="43">
        <f>Source!U34</f>
        <v>0.74199999999999999</v>
      </c>
      <c r="H80" s="43"/>
      <c r="I80" s="43"/>
      <c r="J80" s="43"/>
      <c r="K80" s="43"/>
      <c r="L80" s="47">
        <f>SUM(L81:L81)-SUMIF(CE81:CE81, 1, L81:L81)</f>
        <v>595.6</v>
      </c>
    </row>
    <row r="81" spans="1:83" ht="14.25" x14ac:dyDescent="0.2">
      <c r="A81" s="41"/>
      <c r="B81" s="41" t="s">
        <v>349</v>
      </c>
      <c r="C81" s="41" t="s">
        <v>350</v>
      </c>
      <c r="D81" s="42" t="s">
        <v>296</v>
      </c>
      <c r="E81" s="43">
        <v>7.42</v>
      </c>
      <c r="F81" s="43"/>
      <c r="G81" s="43">
        <f>SmtRes!CX61</f>
        <v>0.74199999999999999</v>
      </c>
      <c r="H81" s="45"/>
      <c r="I81" s="44"/>
      <c r="J81" s="45">
        <f>SmtRes!CZ61</f>
        <v>802.7</v>
      </c>
      <c r="K81" s="44"/>
      <c r="L81" s="45">
        <f>SmtRes!DI61</f>
        <v>595.6</v>
      </c>
    </row>
    <row r="82" spans="1:83" ht="15" x14ac:dyDescent="0.2">
      <c r="A82" s="40"/>
      <c r="B82" s="43">
        <v>2</v>
      </c>
      <c r="C82" s="40" t="s">
        <v>447</v>
      </c>
      <c r="D82" s="42"/>
      <c r="E82" s="46"/>
      <c r="F82" s="43"/>
      <c r="G82" s="43"/>
      <c r="H82" s="43"/>
      <c r="I82" s="43"/>
      <c r="J82" s="43"/>
      <c r="K82" s="43"/>
      <c r="L82" s="47">
        <f>SUM(L83:L87)-SUMIF(CE83:CE87, 1, L83:L87)</f>
        <v>182.63</v>
      </c>
    </row>
    <row r="83" spans="1:83" ht="15" x14ac:dyDescent="0.2">
      <c r="A83" s="40"/>
      <c r="B83" s="43"/>
      <c r="C83" s="40" t="s">
        <v>450</v>
      </c>
      <c r="D83" s="42" t="s">
        <v>296</v>
      </c>
      <c r="E83" s="46"/>
      <c r="F83" s="43"/>
      <c r="G83" s="43">
        <f>Source!V34</f>
        <v>0.35499999999999998</v>
      </c>
      <c r="H83" s="43"/>
      <c r="I83" s="43"/>
      <c r="J83" s="43"/>
      <c r="K83" s="43"/>
      <c r="L83" s="47">
        <f>SUMIF(CE84:CE87, 1, L84:L87)</f>
        <v>288.18</v>
      </c>
      <c r="CE83">
        <v>1</v>
      </c>
    </row>
    <row r="84" spans="1:83" ht="28.5" x14ac:dyDescent="0.2">
      <c r="A84" s="41"/>
      <c r="B84" s="41" t="s">
        <v>343</v>
      </c>
      <c r="C84" s="41" t="s">
        <v>345</v>
      </c>
      <c r="D84" s="42" t="s">
        <v>302</v>
      </c>
      <c r="E84" s="43">
        <v>3.48</v>
      </c>
      <c r="F84" s="43"/>
      <c r="G84" s="43">
        <f>SmtRes!CX63</f>
        <v>0.34799999999999998</v>
      </c>
      <c r="H84" s="45">
        <f>SmtRes!CZ63</f>
        <v>346.73</v>
      </c>
      <c r="I84" s="44">
        <f>SmtRes!AJ63</f>
        <v>1.46</v>
      </c>
      <c r="J84" s="45">
        <f>ROUND(H84*I84, 2)</f>
        <v>506.23</v>
      </c>
      <c r="K84" s="44"/>
      <c r="L84" s="45">
        <f>SmtRes!DG63</f>
        <v>176.17</v>
      </c>
    </row>
    <row r="85" spans="1:83" ht="28.5" x14ac:dyDescent="0.2">
      <c r="A85" s="41"/>
      <c r="B85" s="41" t="s">
        <v>307</v>
      </c>
      <c r="C85" s="41" t="s">
        <v>449</v>
      </c>
      <c r="D85" s="42" t="s">
        <v>296</v>
      </c>
      <c r="E85" s="43">
        <f>SmtRes!DO63*SmtRes!AT63</f>
        <v>3.48</v>
      </c>
      <c r="F85" s="43"/>
      <c r="G85" s="43">
        <f>ROUND(E85*G79, 7)</f>
        <v>0.34799999999999998</v>
      </c>
      <c r="H85" s="45"/>
      <c r="I85" s="44"/>
      <c r="J85" s="45">
        <f>ROUND(SmtRes!AG63/SmtRes!DO63, 2)</f>
        <v>811.79</v>
      </c>
      <c r="K85" s="44"/>
      <c r="L85" s="45">
        <f>SmtRes!DH63</f>
        <v>282.5</v>
      </c>
      <c r="CE85">
        <v>1</v>
      </c>
    </row>
    <row r="86" spans="1:83" ht="28.5" x14ac:dyDescent="0.2">
      <c r="A86" s="41"/>
      <c r="B86" s="41" t="s">
        <v>351</v>
      </c>
      <c r="C86" s="41" t="s">
        <v>353</v>
      </c>
      <c r="D86" s="42" t="s">
        <v>302</v>
      </c>
      <c r="E86" s="43">
        <v>7.0000000000000007E-2</v>
      </c>
      <c r="F86" s="43"/>
      <c r="G86" s="43">
        <f>SmtRes!CX64</f>
        <v>7.0000000000000001E-3</v>
      </c>
      <c r="H86" s="45"/>
      <c r="I86" s="44"/>
      <c r="J86" s="45">
        <f>SmtRes!CZ64</f>
        <v>922.95</v>
      </c>
      <c r="K86" s="44"/>
      <c r="L86" s="45">
        <f>SmtRes!DG64</f>
        <v>6.46</v>
      </c>
    </row>
    <row r="87" spans="1:83" ht="28.5" x14ac:dyDescent="0.2">
      <c r="A87" s="41"/>
      <c r="B87" s="41" t="s">
        <v>307</v>
      </c>
      <c r="C87" s="41" t="s">
        <v>449</v>
      </c>
      <c r="D87" s="42" t="s">
        <v>296</v>
      </c>
      <c r="E87" s="43">
        <f>SmtRes!DO64*SmtRes!AT64</f>
        <v>7.0000000000000007E-2</v>
      </c>
      <c r="F87" s="43"/>
      <c r="G87" s="43">
        <f>ROUND(E87*G79, 7)</f>
        <v>7.0000000000000001E-3</v>
      </c>
      <c r="H87" s="45"/>
      <c r="I87" s="44"/>
      <c r="J87" s="45">
        <f>ROUND(SmtRes!AG64/SmtRes!DO64, 2)</f>
        <v>811.79</v>
      </c>
      <c r="K87" s="44"/>
      <c r="L87" s="45">
        <f>SmtRes!DH64</f>
        <v>5.68</v>
      </c>
      <c r="CE87">
        <v>1</v>
      </c>
    </row>
    <row r="88" spans="1:83" ht="15" x14ac:dyDescent="0.2">
      <c r="A88" s="40"/>
      <c r="B88" s="43">
        <v>4</v>
      </c>
      <c r="C88" s="40" t="s">
        <v>458</v>
      </c>
      <c r="D88" s="42"/>
      <c r="E88" s="46"/>
      <c r="F88" s="43"/>
      <c r="G88" s="43"/>
      <c r="H88" s="43"/>
      <c r="I88" s="43"/>
      <c r="J88" s="43"/>
      <c r="K88" s="43"/>
      <c r="L88" s="47">
        <f>SUM(L89:L89)-SUMIF(CE89:CE89, 1, L89:L89)</f>
        <v>23.85</v>
      </c>
    </row>
    <row r="89" spans="1:83" ht="14.25" x14ac:dyDescent="0.2">
      <c r="A89" s="41"/>
      <c r="B89" s="41" t="s">
        <v>354</v>
      </c>
      <c r="C89" s="48" t="s">
        <v>356</v>
      </c>
      <c r="D89" s="49" t="s">
        <v>311</v>
      </c>
      <c r="E89" s="50">
        <v>0.3</v>
      </c>
      <c r="F89" s="50"/>
      <c r="G89" s="50">
        <f>SmtRes!CX65</f>
        <v>0.03</v>
      </c>
      <c r="H89" s="51">
        <f>SmtRes!CZ65</f>
        <v>496.96</v>
      </c>
      <c r="I89" s="52">
        <f>SmtRes!AI65</f>
        <v>1.6</v>
      </c>
      <c r="J89" s="51">
        <f>ROUND(H89*I89, 2)</f>
        <v>795.14</v>
      </c>
      <c r="K89" s="52"/>
      <c r="L89" s="51">
        <f>SmtRes!DF65</f>
        <v>23.85</v>
      </c>
    </row>
    <row r="90" spans="1:83" ht="15" x14ac:dyDescent="0.2">
      <c r="A90" s="41"/>
      <c r="B90" s="41"/>
      <c r="C90" s="54" t="s">
        <v>451</v>
      </c>
      <c r="D90" s="42"/>
      <c r="E90" s="43"/>
      <c r="F90" s="43"/>
      <c r="G90" s="43"/>
      <c r="H90" s="45"/>
      <c r="I90" s="44"/>
      <c r="J90" s="45"/>
      <c r="K90" s="44"/>
      <c r="L90" s="45">
        <f>L80+L82+L83+L88</f>
        <v>1090.26</v>
      </c>
    </row>
    <row r="91" spans="1:83" ht="14.25" x14ac:dyDescent="0.2">
      <c r="A91" s="41"/>
      <c r="B91" s="41"/>
      <c r="C91" s="41" t="s">
        <v>452</v>
      </c>
      <c r="D91" s="42"/>
      <c r="E91" s="43"/>
      <c r="F91" s="43"/>
      <c r="G91" s="43"/>
      <c r="H91" s="45"/>
      <c r="I91" s="44"/>
      <c r="J91" s="45"/>
      <c r="K91" s="44"/>
      <c r="L91" s="45">
        <f>SUM(AR79:AR94)+SUM(AS79:AS94)+SUM(AT79:AT94)+SUM(AU79:AU94)+SUM(AV79:AV94)</f>
        <v>883.78</v>
      </c>
    </row>
    <row r="92" spans="1:83" ht="14.25" x14ac:dyDescent="0.2">
      <c r="A92" s="41"/>
      <c r="B92" s="41" t="s">
        <v>27</v>
      </c>
      <c r="C92" s="41" t="s">
        <v>453</v>
      </c>
      <c r="D92" s="42" t="s">
        <v>112</v>
      </c>
      <c r="E92" s="43">
        <f>Source!BZ34</f>
        <v>103</v>
      </c>
      <c r="F92" s="43"/>
      <c r="G92" s="43">
        <f>Source!AT34</f>
        <v>103</v>
      </c>
      <c r="H92" s="45"/>
      <c r="I92" s="44"/>
      <c r="J92" s="45"/>
      <c r="K92" s="44"/>
      <c r="L92" s="45">
        <f>SUM(AZ79:AZ94)</f>
        <v>910.29</v>
      </c>
    </row>
    <row r="93" spans="1:83" ht="14.25" x14ac:dyDescent="0.2">
      <c r="A93" s="48"/>
      <c r="B93" s="48" t="s">
        <v>28</v>
      </c>
      <c r="C93" s="48" t="s">
        <v>454</v>
      </c>
      <c r="D93" s="49" t="s">
        <v>112</v>
      </c>
      <c r="E93" s="50">
        <f>Source!CA34</f>
        <v>60</v>
      </c>
      <c r="F93" s="50"/>
      <c r="G93" s="50">
        <f>Source!AU34</f>
        <v>60</v>
      </c>
      <c r="H93" s="51"/>
      <c r="I93" s="52"/>
      <c r="J93" s="51"/>
      <c r="K93" s="52"/>
      <c r="L93" s="51">
        <f>SUM(BA79:BA94)</f>
        <v>530.27</v>
      </c>
    </row>
    <row r="94" spans="1:83" ht="15" x14ac:dyDescent="0.2">
      <c r="C94" s="80" t="s">
        <v>455</v>
      </c>
      <c r="D94" s="80"/>
      <c r="E94" s="80"/>
      <c r="F94" s="80"/>
      <c r="G94" s="80"/>
      <c r="H94" s="80"/>
      <c r="I94" s="81">
        <f>IF(E79&lt;&gt;0,K94/E79, 0)</f>
        <v>25308.199999999997</v>
      </c>
      <c r="J94" s="81"/>
      <c r="K94" s="81">
        <f>L80+L82+L88+L92+L93+L83</f>
        <v>2530.8199999999997</v>
      </c>
      <c r="L94" s="81"/>
      <c r="AD94">
        <f>ROUND((Source!AT34/100)*((ROUND(SUMIF(SmtRes!AQ61:'SmtRes'!AQ65,"=1",SmtRes!AD61:'SmtRes'!AD65)*Source!I34, 2)+ROUND(SUMIF(SmtRes!AQ61:'SmtRes'!AQ65,"=1",SmtRes!AC61:'SmtRes'!AC65)*Source!I34, 2))), 2)</f>
        <v>249.91</v>
      </c>
      <c r="AE94">
        <f>ROUND((Source!AU34/100)*((ROUND(SUMIF(SmtRes!AQ61:'SmtRes'!AQ65,"=1",SmtRes!AD61:'SmtRes'!AD65)*Source!I34, 2)+ROUND(SUMIF(SmtRes!AQ61:'SmtRes'!AQ65,"=1",SmtRes!AC61:'SmtRes'!AC65)*Source!I34, 2))), 2)</f>
        <v>145.58000000000001</v>
      </c>
      <c r="AN94" s="53">
        <f>L80+L82+L88+L92+L93+L83</f>
        <v>2530.8199999999997</v>
      </c>
      <c r="AO94" s="53">
        <f>L82</f>
        <v>182.63</v>
      </c>
      <c r="AQ94" t="s">
        <v>456</v>
      </c>
      <c r="AR94" s="53">
        <f>L80</f>
        <v>595.6</v>
      </c>
      <c r="AT94" s="53">
        <f>L83</f>
        <v>288.18</v>
      </c>
      <c r="AV94" t="s">
        <v>456</v>
      </c>
      <c r="AW94" s="53">
        <f>L88</f>
        <v>23.85</v>
      </c>
      <c r="AZ94">
        <f>Source!X34</f>
        <v>910.29</v>
      </c>
      <c r="BA94">
        <f>Source!Y34</f>
        <v>530.27</v>
      </c>
      <c r="CD94">
        <v>1</v>
      </c>
    </row>
    <row r="96" spans="1:83" ht="15" x14ac:dyDescent="0.2">
      <c r="A96" s="57"/>
      <c r="B96" s="58"/>
      <c r="C96" s="77" t="s">
        <v>459</v>
      </c>
      <c r="D96" s="77"/>
      <c r="E96" s="77"/>
      <c r="F96" s="77"/>
      <c r="G96" s="77"/>
      <c r="H96" s="77"/>
      <c r="I96" s="47"/>
      <c r="J96" s="57"/>
      <c r="K96" s="59"/>
      <c r="L96" s="47">
        <f>L98+L99+L105+L109</f>
        <v>1800.73</v>
      </c>
    </row>
    <row r="97" spans="1:12" ht="14.25" x14ac:dyDescent="0.2">
      <c r="A97" s="55"/>
      <c r="B97" s="56"/>
      <c r="C97" s="78" t="s">
        <v>460</v>
      </c>
      <c r="D97" s="74"/>
      <c r="E97" s="74"/>
      <c r="F97" s="74"/>
      <c r="G97" s="74"/>
      <c r="H97" s="74"/>
      <c r="I97" s="45"/>
      <c r="J97" s="55"/>
      <c r="K97" s="43"/>
      <c r="L97" s="45"/>
    </row>
    <row r="98" spans="1:12" ht="14.25" x14ac:dyDescent="0.2">
      <c r="A98" s="55"/>
      <c r="B98" s="56"/>
      <c r="C98" s="74" t="s">
        <v>461</v>
      </c>
      <c r="D98" s="74"/>
      <c r="E98" s="74"/>
      <c r="F98" s="74"/>
      <c r="G98" s="74"/>
      <c r="H98" s="74"/>
      <c r="I98" s="45"/>
      <c r="J98" s="55"/>
      <c r="K98" s="43"/>
      <c r="L98" s="45">
        <f>SUM(AR53:AR94)</f>
        <v>1087.0500000000002</v>
      </c>
    </row>
    <row r="99" spans="1:12" ht="14.25" hidden="1" x14ac:dyDescent="0.2">
      <c r="A99" s="55"/>
      <c r="B99" s="56"/>
      <c r="C99" s="74" t="s">
        <v>462</v>
      </c>
      <c r="D99" s="74"/>
      <c r="E99" s="74"/>
      <c r="F99" s="74"/>
      <c r="G99" s="74"/>
      <c r="H99" s="74"/>
      <c r="I99" s="45"/>
      <c r="J99" s="55"/>
      <c r="K99" s="43"/>
      <c r="L99" s="45">
        <f>L101+L104+L103</f>
        <v>689.82999999999993</v>
      </c>
    </row>
    <row r="100" spans="1:12" ht="14.25" hidden="1" x14ac:dyDescent="0.2">
      <c r="A100" s="55"/>
      <c r="B100" s="56"/>
      <c r="C100" s="78" t="s">
        <v>463</v>
      </c>
      <c r="D100" s="74"/>
      <c r="E100" s="74"/>
      <c r="F100" s="74"/>
      <c r="G100" s="74"/>
      <c r="H100" s="74"/>
      <c r="I100" s="45"/>
      <c r="J100" s="55"/>
      <c r="K100" s="43"/>
      <c r="L100" s="45"/>
    </row>
    <row r="101" spans="1:12" ht="14.25" x14ac:dyDescent="0.2">
      <c r="A101" s="55"/>
      <c r="B101" s="56"/>
      <c r="C101" s="74" t="s">
        <v>462</v>
      </c>
      <c r="D101" s="74"/>
      <c r="E101" s="74"/>
      <c r="F101" s="74"/>
      <c r="G101" s="74"/>
      <c r="H101" s="74"/>
      <c r="I101" s="45"/>
      <c r="J101" s="55"/>
      <c r="K101" s="43"/>
      <c r="L101" s="45">
        <f>SUM(AO53:AO94)</f>
        <v>268.95999999999998</v>
      </c>
    </row>
    <row r="102" spans="1:12" ht="14.25" hidden="1" x14ac:dyDescent="0.2">
      <c r="A102" s="55"/>
      <c r="B102" s="56"/>
      <c r="C102" s="78" t="s">
        <v>464</v>
      </c>
      <c r="D102" s="74"/>
      <c r="E102" s="74"/>
      <c r="F102" s="74"/>
      <c r="G102" s="74"/>
      <c r="H102" s="74"/>
      <c r="I102" s="45"/>
      <c r="J102" s="55"/>
      <c r="K102" s="43"/>
      <c r="L102" s="45"/>
    </row>
    <row r="103" spans="1:12" ht="14.25" x14ac:dyDescent="0.2">
      <c r="A103" s="55"/>
      <c r="B103" s="56"/>
      <c r="C103" s="74" t="s">
        <v>484</v>
      </c>
      <c r="D103" s="74"/>
      <c r="E103" s="74"/>
      <c r="F103" s="74"/>
      <c r="G103" s="74"/>
      <c r="H103" s="74"/>
      <c r="I103" s="45"/>
      <c r="J103" s="55"/>
      <c r="K103" s="43"/>
      <c r="L103" s="45">
        <f>SUM(AT53:AT94)</f>
        <v>420.87</v>
      </c>
    </row>
    <row r="104" spans="1:12" ht="14.25" hidden="1" x14ac:dyDescent="0.2">
      <c r="A104" s="55"/>
      <c r="B104" s="56"/>
      <c r="C104" s="74" t="s">
        <v>465</v>
      </c>
      <c r="D104" s="74"/>
      <c r="E104" s="74"/>
      <c r="F104" s="74"/>
      <c r="G104" s="74"/>
      <c r="H104" s="74"/>
      <c r="I104" s="45"/>
      <c r="J104" s="55"/>
      <c r="K104" s="43"/>
      <c r="L104" s="45">
        <f>SUM(AV53:AV94)</f>
        <v>0</v>
      </c>
    </row>
    <row r="105" spans="1:12" ht="14.25" x14ac:dyDescent="0.2">
      <c r="A105" s="55"/>
      <c r="B105" s="56"/>
      <c r="C105" s="74" t="s">
        <v>466</v>
      </c>
      <c r="D105" s="74"/>
      <c r="E105" s="74"/>
      <c r="F105" s="74"/>
      <c r="G105" s="74"/>
      <c r="H105" s="74"/>
      <c r="I105" s="45"/>
      <c r="J105" s="55"/>
      <c r="K105" s="43"/>
      <c r="L105" s="45">
        <f>L107+L108</f>
        <v>23.85</v>
      </c>
    </row>
    <row r="106" spans="1:12" ht="14.25" x14ac:dyDescent="0.2">
      <c r="A106" s="55"/>
      <c r="B106" s="56"/>
      <c r="C106" s="78" t="s">
        <v>463</v>
      </c>
      <c r="D106" s="74"/>
      <c r="E106" s="74"/>
      <c r="F106" s="74"/>
      <c r="G106" s="74"/>
      <c r="H106" s="74"/>
      <c r="I106" s="45"/>
      <c r="J106" s="55"/>
      <c r="K106" s="43"/>
      <c r="L106" s="45"/>
    </row>
    <row r="107" spans="1:12" ht="14.25" x14ac:dyDescent="0.2">
      <c r="A107" s="55"/>
      <c r="B107" s="56"/>
      <c r="C107" s="74" t="s">
        <v>467</v>
      </c>
      <c r="D107" s="74"/>
      <c r="E107" s="74"/>
      <c r="F107" s="74"/>
      <c r="G107" s="74"/>
      <c r="H107" s="74"/>
      <c r="I107" s="45"/>
      <c r="J107" s="55"/>
      <c r="K107" s="43"/>
      <c r="L107" s="45">
        <f>SUM(AW53:AW94)-SUM(BK53:BK94)</f>
        <v>23.85</v>
      </c>
    </row>
    <row r="108" spans="1:12" ht="14.25" hidden="1" x14ac:dyDescent="0.2">
      <c r="A108" s="55"/>
      <c r="B108" s="56"/>
      <c r="C108" s="74" t="s">
        <v>468</v>
      </c>
      <c r="D108" s="74"/>
      <c r="E108" s="74"/>
      <c r="F108" s="74"/>
      <c r="G108" s="74"/>
      <c r="H108" s="74"/>
      <c r="I108" s="45"/>
      <c r="J108" s="55"/>
      <c r="K108" s="43"/>
      <c r="L108" s="45">
        <f>SUM(BC53:BC94)</f>
        <v>0</v>
      </c>
    </row>
    <row r="109" spans="1:12" ht="14.25" hidden="1" x14ac:dyDescent="0.2">
      <c r="A109" s="55"/>
      <c r="B109" s="56"/>
      <c r="C109" s="74" t="s">
        <v>469</v>
      </c>
      <c r="D109" s="74"/>
      <c r="E109" s="74"/>
      <c r="F109" s="74"/>
      <c r="G109" s="74"/>
      <c r="H109" s="74"/>
      <c r="I109" s="45"/>
      <c r="J109" s="55"/>
      <c r="K109" s="43"/>
      <c r="L109" s="45">
        <f>SUM(BB53:BB94)</f>
        <v>0</v>
      </c>
    </row>
    <row r="110" spans="1:12" ht="14.25" x14ac:dyDescent="0.2">
      <c r="A110" s="55"/>
      <c r="B110" s="56"/>
      <c r="C110" s="74" t="s">
        <v>470</v>
      </c>
      <c r="D110" s="74"/>
      <c r="E110" s="74"/>
      <c r="F110" s="74"/>
      <c r="G110" s="74"/>
      <c r="H110" s="74"/>
      <c r="I110" s="45"/>
      <c r="J110" s="55"/>
      <c r="K110" s="43"/>
      <c r="L110" s="45">
        <f>SUM(AR53:AR94)+SUM(AT53:AT94)+SUM(AV53:AV94)</f>
        <v>1507.92</v>
      </c>
    </row>
    <row r="111" spans="1:12" ht="14.25" x14ac:dyDescent="0.2">
      <c r="A111" s="55"/>
      <c r="B111" s="56"/>
      <c r="C111" s="74" t="s">
        <v>471</v>
      </c>
      <c r="D111" s="74"/>
      <c r="E111" s="74"/>
      <c r="F111" s="74"/>
      <c r="G111" s="74"/>
      <c r="H111" s="74"/>
      <c r="I111" s="45"/>
      <c r="J111" s="55"/>
      <c r="K111" s="43"/>
      <c r="L111" s="45">
        <f>SUM(AZ53:AZ94)</f>
        <v>1553.15</v>
      </c>
    </row>
    <row r="112" spans="1:12" ht="14.25" x14ac:dyDescent="0.2">
      <c r="A112" s="55"/>
      <c r="B112" s="56"/>
      <c r="C112" s="74" t="s">
        <v>472</v>
      </c>
      <c r="D112" s="74"/>
      <c r="E112" s="74"/>
      <c r="F112" s="74"/>
      <c r="G112" s="74"/>
      <c r="H112" s="74"/>
      <c r="I112" s="45"/>
      <c r="J112" s="55"/>
      <c r="K112" s="43"/>
      <c r="L112" s="45">
        <f>SUM(BA53:BA94)</f>
        <v>904.75</v>
      </c>
    </row>
    <row r="113" spans="1:12" ht="14.25" hidden="1" x14ac:dyDescent="0.2">
      <c r="A113" s="55"/>
      <c r="B113" s="56"/>
      <c r="C113" s="74" t="s">
        <v>473</v>
      </c>
      <c r="D113" s="74"/>
      <c r="E113" s="74"/>
      <c r="F113" s="74"/>
      <c r="G113" s="74"/>
      <c r="H113" s="74"/>
      <c r="I113" s="45"/>
      <c r="J113" s="55"/>
      <c r="K113" s="43"/>
      <c r="L113" s="45">
        <f>L115+L116</f>
        <v>0</v>
      </c>
    </row>
    <row r="114" spans="1:12" ht="14.25" hidden="1" x14ac:dyDescent="0.2">
      <c r="A114" s="55"/>
      <c r="B114" s="56"/>
      <c r="C114" s="78" t="s">
        <v>460</v>
      </c>
      <c r="D114" s="74"/>
      <c r="E114" s="74"/>
      <c r="F114" s="74"/>
      <c r="G114" s="74"/>
      <c r="H114" s="74"/>
      <c r="I114" s="45"/>
      <c r="J114" s="55"/>
      <c r="K114" s="43"/>
      <c r="L114" s="45"/>
    </row>
    <row r="115" spans="1:12" ht="14.25" hidden="1" x14ac:dyDescent="0.2">
      <c r="A115" s="55"/>
      <c r="B115" s="56"/>
      <c r="C115" s="74" t="s">
        <v>474</v>
      </c>
      <c r="D115" s="74"/>
      <c r="E115" s="74"/>
      <c r="F115" s="74"/>
      <c r="G115" s="74"/>
      <c r="H115" s="74"/>
      <c r="I115" s="45"/>
      <c r="J115" s="55"/>
      <c r="K115" s="43"/>
      <c r="L115" s="45">
        <f>SUM(BK53:BK94)</f>
        <v>0</v>
      </c>
    </row>
    <row r="116" spans="1:12" ht="14.25" hidden="1" x14ac:dyDescent="0.2">
      <c r="A116" s="55"/>
      <c r="B116" s="56"/>
      <c r="C116" s="74" t="s">
        <v>475</v>
      </c>
      <c r="D116" s="74"/>
      <c r="E116" s="74"/>
      <c r="F116" s="74"/>
      <c r="G116" s="74"/>
      <c r="H116" s="74"/>
      <c r="I116" s="45"/>
      <c r="J116" s="55"/>
      <c r="K116" s="43"/>
      <c r="L116" s="45">
        <f>SUM(BD53:BD94)</f>
        <v>0</v>
      </c>
    </row>
    <row r="117" spans="1:12" ht="14.25" hidden="1" x14ac:dyDescent="0.2">
      <c r="A117" s="55"/>
      <c r="B117" s="56"/>
      <c r="C117" s="74" t="s">
        <v>476</v>
      </c>
      <c r="D117" s="74"/>
      <c r="E117" s="74"/>
      <c r="F117" s="74"/>
      <c r="G117" s="74"/>
      <c r="H117" s="74"/>
      <c r="I117" s="45"/>
      <c r="J117" s="55"/>
      <c r="K117" s="43"/>
      <c r="L117" s="45"/>
    </row>
    <row r="118" spans="1:12" ht="14.25" hidden="1" x14ac:dyDescent="0.2">
      <c r="A118" s="55"/>
      <c r="B118" s="56"/>
      <c r="C118" s="74" t="s">
        <v>476</v>
      </c>
      <c r="D118" s="74"/>
      <c r="E118" s="74"/>
      <c r="F118" s="74"/>
      <c r="G118" s="74"/>
      <c r="H118" s="74"/>
      <c r="I118" s="45"/>
      <c r="J118" s="55"/>
      <c r="K118" s="43"/>
      <c r="L118" s="45">
        <f>SUM(BQ53:BQ94)</f>
        <v>0</v>
      </c>
    </row>
    <row r="119" spans="1:12" ht="14.25" hidden="1" x14ac:dyDescent="0.2">
      <c r="A119" s="55"/>
      <c r="B119" s="56"/>
      <c r="C119" s="74" t="s">
        <v>477</v>
      </c>
      <c r="D119" s="74"/>
      <c r="E119" s="74"/>
      <c r="F119" s="74"/>
      <c r="G119" s="74"/>
      <c r="H119" s="74"/>
      <c r="I119" s="45"/>
      <c r="J119" s="55"/>
      <c r="K119" s="43"/>
      <c r="L119" s="45">
        <f>SUM(BO53:BO94)</f>
        <v>0</v>
      </c>
    </row>
    <row r="120" spans="1:12" ht="15" x14ac:dyDescent="0.2">
      <c r="A120" s="57"/>
      <c r="B120" s="58"/>
      <c r="C120" s="77" t="s">
        <v>478</v>
      </c>
      <c r="D120" s="77"/>
      <c r="E120" s="77"/>
      <c r="F120" s="77"/>
      <c r="G120" s="77"/>
      <c r="H120" s="77"/>
      <c r="I120" s="47"/>
      <c r="J120" s="57"/>
      <c r="K120" s="59"/>
      <c r="L120" s="47">
        <f>L96+L111+L112+L113+L118+L119</f>
        <v>4258.63</v>
      </c>
    </row>
    <row r="121" spans="1:12" ht="14.25" x14ac:dyDescent="0.2">
      <c r="A121" s="55"/>
      <c r="B121" s="56"/>
      <c r="C121" s="78" t="s">
        <v>479</v>
      </c>
      <c r="D121" s="74"/>
      <c r="E121" s="74"/>
      <c r="F121" s="74"/>
      <c r="G121" s="74"/>
      <c r="H121" s="74"/>
      <c r="I121" s="45"/>
      <c r="J121" s="55"/>
      <c r="K121" s="43"/>
      <c r="L121" s="45"/>
    </row>
    <row r="122" spans="1:12" ht="14.25" hidden="1" x14ac:dyDescent="0.2">
      <c r="A122" s="55"/>
      <c r="B122" s="56"/>
      <c r="C122" s="74" t="s">
        <v>480</v>
      </c>
      <c r="D122" s="74"/>
      <c r="E122" s="74"/>
      <c r="F122" s="74"/>
      <c r="G122" s="74"/>
      <c r="H122" s="74"/>
      <c r="I122" s="45"/>
      <c r="J122" s="55"/>
      <c r="K122" s="43"/>
      <c r="L122" s="45">
        <f>SUM(AX53:AX94)</f>
        <v>0</v>
      </c>
    </row>
    <row r="123" spans="1:12" ht="14.25" hidden="1" x14ac:dyDescent="0.2">
      <c r="A123" s="55"/>
      <c r="B123" s="56"/>
      <c r="C123" s="74" t="s">
        <v>481</v>
      </c>
      <c r="D123" s="74"/>
      <c r="E123" s="74"/>
      <c r="F123" s="74"/>
      <c r="G123" s="74"/>
      <c r="H123" s="74"/>
      <c r="I123" s="45"/>
      <c r="J123" s="55"/>
      <c r="K123" s="43"/>
      <c r="L123" s="45">
        <f>SUM(AY53:AY94)</f>
        <v>0</v>
      </c>
    </row>
    <row r="124" spans="1:12" ht="14.25" x14ac:dyDescent="0.2">
      <c r="A124" s="55"/>
      <c r="B124" s="56"/>
      <c r="C124" s="74" t="s">
        <v>482</v>
      </c>
      <c r="D124" s="74"/>
      <c r="E124" s="74"/>
      <c r="F124" s="75"/>
      <c r="G124" s="46">
        <f>Source!F59</f>
        <v>1.3602799999999999</v>
      </c>
      <c r="H124" s="55"/>
      <c r="I124" s="55"/>
      <c r="J124" s="55"/>
      <c r="K124" s="55"/>
      <c r="L124" s="55"/>
    </row>
    <row r="125" spans="1:12" ht="14.25" x14ac:dyDescent="0.2">
      <c r="A125" s="55"/>
      <c r="B125" s="56"/>
      <c r="C125" s="74" t="s">
        <v>483</v>
      </c>
      <c r="D125" s="74"/>
      <c r="E125" s="74"/>
      <c r="F125" s="75"/>
      <c r="G125" s="46">
        <f>Source!F60</f>
        <v>0.51678500000000005</v>
      </c>
      <c r="H125" s="55"/>
      <c r="I125" s="55"/>
      <c r="J125" s="55"/>
      <c r="K125" s="55"/>
      <c r="L125" s="55"/>
    </row>
    <row r="128" spans="1:12" ht="16.5" x14ac:dyDescent="0.2">
      <c r="A128" s="82" t="s">
        <v>485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</row>
    <row r="129" spans="1:83" ht="42.75" x14ac:dyDescent="0.2">
      <c r="A129" s="39" t="s">
        <v>99</v>
      </c>
      <c r="B129" s="41" t="s">
        <v>486</v>
      </c>
      <c r="C129" s="41" t="str">
        <f>Source!G71</f>
        <v>Проводник заземляющий открыто по строительным основаниям: из круглой стали диаметром 12 мм</v>
      </c>
      <c r="D129" s="42" t="str">
        <f>Source!DW71</f>
        <v>100 м</v>
      </c>
      <c r="E129" s="43">
        <f>Source!K71</f>
        <v>0.22500000000000001</v>
      </c>
      <c r="F129" s="43"/>
      <c r="G129" s="43">
        <f>Source!I71</f>
        <v>0.22500000000000001</v>
      </c>
      <c r="H129" s="45"/>
      <c r="I129" s="44"/>
      <c r="J129" s="45"/>
      <c r="K129" s="44"/>
      <c r="L129" s="45"/>
    </row>
    <row r="130" spans="1:83" ht="15" x14ac:dyDescent="0.2">
      <c r="A130" s="40"/>
      <c r="B130" s="43">
        <v>1</v>
      </c>
      <c r="C130" s="40" t="s">
        <v>446</v>
      </c>
      <c r="D130" s="42" t="s">
        <v>296</v>
      </c>
      <c r="E130" s="46"/>
      <c r="F130" s="43"/>
      <c r="G130" s="43">
        <f>Source!U71</f>
        <v>4.1624999999999996</v>
      </c>
      <c r="H130" s="43"/>
      <c r="I130" s="43"/>
      <c r="J130" s="43"/>
      <c r="K130" s="43"/>
      <c r="L130" s="47">
        <f>SUM(L131:L131)-SUMIF(CE131:CE131, 1, L131:L131)</f>
        <v>3303.4</v>
      </c>
    </row>
    <row r="131" spans="1:83" ht="14.25" x14ac:dyDescent="0.2">
      <c r="A131" s="41"/>
      <c r="B131" s="41" t="s">
        <v>357</v>
      </c>
      <c r="C131" s="41" t="s">
        <v>358</v>
      </c>
      <c r="D131" s="42" t="s">
        <v>296</v>
      </c>
      <c r="E131" s="43">
        <v>18.5</v>
      </c>
      <c r="F131" s="43"/>
      <c r="G131" s="43">
        <f>SmtRes!CX71</f>
        <v>4.1624999999999996</v>
      </c>
      <c r="H131" s="45"/>
      <c r="I131" s="44"/>
      <c r="J131" s="45">
        <f>SmtRes!CZ71</f>
        <v>793.61</v>
      </c>
      <c r="K131" s="44"/>
      <c r="L131" s="45">
        <f>SmtRes!DI71</f>
        <v>3303.4</v>
      </c>
    </row>
    <row r="132" spans="1:83" ht="15" x14ac:dyDescent="0.2">
      <c r="A132" s="40"/>
      <c r="B132" s="43">
        <v>2</v>
      </c>
      <c r="C132" s="40" t="s">
        <v>447</v>
      </c>
      <c r="D132" s="42"/>
      <c r="E132" s="46"/>
      <c r="F132" s="43"/>
      <c r="G132" s="43"/>
      <c r="H132" s="43"/>
      <c r="I132" s="43"/>
      <c r="J132" s="43"/>
      <c r="K132" s="43"/>
      <c r="L132" s="47">
        <f>SUM(L133:L138)-SUMIF(CE133:CE138, 1, L133:L138)</f>
        <v>109.34</v>
      </c>
    </row>
    <row r="133" spans="1:83" ht="15" x14ac:dyDescent="0.2">
      <c r="A133" s="40"/>
      <c r="B133" s="43"/>
      <c r="C133" s="40" t="s">
        <v>450</v>
      </c>
      <c r="D133" s="42" t="s">
        <v>296</v>
      </c>
      <c r="E133" s="46"/>
      <c r="F133" s="43"/>
      <c r="G133" s="43">
        <f>Source!V71</f>
        <v>7.6499999999999999E-2</v>
      </c>
      <c r="H133" s="43"/>
      <c r="I133" s="43"/>
      <c r="J133" s="43"/>
      <c r="K133" s="43"/>
      <c r="L133" s="47">
        <f>SUMIF(CE134:CE138, 1, L134:L138)</f>
        <v>72.760000000000005</v>
      </c>
      <c r="CE133">
        <v>1</v>
      </c>
    </row>
    <row r="134" spans="1:83" ht="28.5" x14ac:dyDescent="0.2">
      <c r="A134" s="41"/>
      <c r="B134" s="41" t="s">
        <v>336</v>
      </c>
      <c r="C134" s="41" t="s">
        <v>338</v>
      </c>
      <c r="D134" s="42" t="s">
        <v>302</v>
      </c>
      <c r="E134" s="43">
        <v>0.17</v>
      </c>
      <c r="F134" s="43"/>
      <c r="G134" s="43">
        <f>SmtRes!CX73</f>
        <v>3.8249999999999999E-2</v>
      </c>
      <c r="H134" s="45"/>
      <c r="I134" s="44"/>
      <c r="J134" s="45">
        <f>SmtRes!CZ73</f>
        <v>1626.29</v>
      </c>
      <c r="K134" s="44"/>
      <c r="L134" s="45">
        <f>SmtRes!DG73</f>
        <v>62.21</v>
      </c>
    </row>
    <row r="135" spans="1:83" ht="28.5" x14ac:dyDescent="0.2">
      <c r="A135" s="41"/>
      <c r="B135" s="41" t="s">
        <v>339</v>
      </c>
      <c r="C135" s="41" t="s">
        <v>448</v>
      </c>
      <c r="D135" s="42" t="s">
        <v>296</v>
      </c>
      <c r="E135" s="43">
        <f>SmtRes!DO73*SmtRes!AT73</f>
        <v>0.17</v>
      </c>
      <c r="F135" s="43"/>
      <c r="G135" s="43">
        <f>ROUND(E135*G129, 7)</f>
        <v>3.8249999999999999E-2</v>
      </c>
      <c r="H135" s="45"/>
      <c r="I135" s="44"/>
      <c r="J135" s="45">
        <f>ROUND(SmtRes!AG73/SmtRes!DO73, 2)</f>
        <v>1090.46</v>
      </c>
      <c r="K135" s="44"/>
      <c r="L135" s="45">
        <f>SmtRes!DH73</f>
        <v>41.71</v>
      </c>
      <c r="CE135">
        <v>1</v>
      </c>
    </row>
    <row r="136" spans="1:83" ht="28.5" x14ac:dyDescent="0.2">
      <c r="A136" s="41"/>
      <c r="B136" s="41" t="s">
        <v>304</v>
      </c>
      <c r="C136" s="41" t="s">
        <v>306</v>
      </c>
      <c r="D136" s="42" t="s">
        <v>302</v>
      </c>
      <c r="E136" s="43">
        <v>0.17</v>
      </c>
      <c r="F136" s="43"/>
      <c r="G136" s="43">
        <f>SmtRes!CX74</f>
        <v>3.8249999999999999E-2</v>
      </c>
      <c r="H136" s="45"/>
      <c r="I136" s="44"/>
      <c r="J136" s="45">
        <f>SmtRes!CZ74</f>
        <v>641.70000000000005</v>
      </c>
      <c r="K136" s="44"/>
      <c r="L136" s="45">
        <f>SmtRes!DG74</f>
        <v>24.55</v>
      </c>
    </row>
    <row r="137" spans="1:83" ht="28.5" x14ac:dyDescent="0.2">
      <c r="A137" s="41"/>
      <c r="B137" s="41" t="s">
        <v>307</v>
      </c>
      <c r="C137" s="41" t="s">
        <v>449</v>
      </c>
      <c r="D137" s="42" t="s">
        <v>296</v>
      </c>
      <c r="E137" s="43">
        <f>SmtRes!DO74*SmtRes!AT74</f>
        <v>0.17</v>
      </c>
      <c r="F137" s="43"/>
      <c r="G137" s="43">
        <f>ROUND(E137*G129, 7)</f>
        <v>3.8249999999999999E-2</v>
      </c>
      <c r="H137" s="45"/>
      <c r="I137" s="44"/>
      <c r="J137" s="45">
        <f>ROUND(SmtRes!AG74/SmtRes!DO74, 2)</f>
        <v>811.79</v>
      </c>
      <c r="K137" s="44"/>
      <c r="L137" s="45">
        <f>SmtRes!DH74</f>
        <v>31.05</v>
      </c>
      <c r="CE137">
        <v>1</v>
      </c>
    </row>
    <row r="138" spans="1:83" ht="42.75" x14ac:dyDescent="0.2">
      <c r="A138" s="41"/>
      <c r="B138" s="41" t="s">
        <v>359</v>
      </c>
      <c r="C138" s="41" t="s">
        <v>361</v>
      </c>
      <c r="D138" s="42" t="s">
        <v>302</v>
      </c>
      <c r="E138" s="43">
        <v>2.9</v>
      </c>
      <c r="F138" s="43"/>
      <c r="G138" s="43">
        <f>SmtRes!CX75</f>
        <v>0.65249999999999997</v>
      </c>
      <c r="H138" s="45"/>
      <c r="I138" s="44"/>
      <c r="J138" s="45">
        <f>SmtRes!CZ75</f>
        <v>34.61</v>
      </c>
      <c r="K138" s="44"/>
      <c r="L138" s="45">
        <f>SmtRes!DG75</f>
        <v>22.58</v>
      </c>
    </row>
    <row r="139" spans="1:83" ht="15" x14ac:dyDescent="0.2">
      <c r="A139" s="40"/>
      <c r="B139" s="43">
        <v>4</v>
      </c>
      <c r="C139" s="40" t="s">
        <v>458</v>
      </c>
      <c r="D139" s="42"/>
      <c r="E139" s="46"/>
      <c r="F139" s="43"/>
      <c r="G139" s="43"/>
      <c r="H139" s="43"/>
      <c r="I139" s="43"/>
      <c r="J139" s="43"/>
      <c r="K139" s="43"/>
      <c r="L139" s="47">
        <f>SUM(L140:L142)-SUMIF(CE140:CE142, 1, L140:L142)</f>
        <v>684.88</v>
      </c>
    </row>
    <row r="140" spans="1:83" ht="57" x14ac:dyDescent="0.2">
      <c r="A140" s="41"/>
      <c r="B140" s="41" t="s">
        <v>362</v>
      </c>
      <c r="C140" s="41" t="s">
        <v>364</v>
      </c>
      <c r="D140" s="42" t="s">
        <v>311</v>
      </c>
      <c r="E140" s="43">
        <v>0.9</v>
      </c>
      <c r="F140" s="43"/>
      <c r="G140" s="43">
        <f>SmtRes!CX76</f>
        <v>0.20250000000000001</v>
      </c>
      <c r="H140" s="45">
        <f>SmtRes!CZ76</f>
        <v>155.63</v>
      </c>
      <c r="I140" s="44">
        <f>SmtRes!AI76</f>
        <v>0.78</v>
      </c>
      <c r="J140" s="45">
        <f>ROUND(H140*I140, 2)</f>
        <v>121.39</v>
      </c>
      <c r="K140" s="44"/>
      <c r="L140" s="45">
        <f>SmtRes!DF76</f>
        <v>24.58</v>
      </c>
    </row>
    <row r="141" spans="1:83" ht="42.75" x14ac:dyDescent="0.2">
      <c r="A141" s="41"/>
      <c r="B141" s="41" t="s">
        <v>365</v>
      </c>
      <c r="C141" s="41" t="s">
        <v>367</v>
      </c>
      <c r="D141" s="42" t="s">
        <v>116</v>
      </c>
      <c r="E141" s="43">
        <v>4.0000000000000001E-3</v>
      </c>
      <c r="F141" s="43"/>
      <c r="G141" s="43">
        <f>SmtRes!CX77</f>
        <v>8.9999999999999998E-4</v>
      </c>
      <c r="H141" s="45"/>
      <c r="I141" s="44"/>
      <c r="J141" s="45">
        <f>SmtRes!CZ77</f>
        <v>49995.77</v>
      </c>
      <c r="K141" s="44"/>
      <c r="L141" s="45">
        <f>SmtRes!DF77</f>
        <v>45</v>
      </c>
    </row>
    <row r="142" spans="1:83" ht="57" x14ac:dyDescent="0.2">
      <c r="A142" s="41"/>
      <c r="B142" s="41" t="s">
        <v>368</v>
      </c>
      <c r="C142" s="48" t="s">
        <v>370</v>
      </c>
      <c r="D142" s="49" t="s">
        <v>311</v>
      </c>
      <c r="E142" s="50">
        <v>2.4</v>
      </c>
      <c r="F142" s="50"/>
      <c r="G142" s="50">
        <f>SmtRes!CX78</f>
        <v>0.54</v>
      </c>
      <c r="H142" s="51">
        <f>SmtRes!CZ78</f>
        <v>911.56</v>
      </c>
      <c r="I142" s="52">
        <f>SmtRes!AI78</f>
        <v>1.25</v>
      </c>
      <c r="J142" s="51">
        <f>ROUND(H142*I142, 2)</f>
        <v>1139.45</v>
      </c>
      <c r="K142" s="52"/>
      <c r="L142" s="51">
        <f>SmtRes!DF78</f>
        <v>615.29999999999995</v>
      </c>
    </row>
    <row r="143" spans="1:83" ht="15" x14ac:dyDescent="0.2">
      <c r="A143" s="41"/>
      <c r="B143" s="41"/>
      <c r="C143" s="54" t="s">
        <v>451</v>
      </c>
      <c r="D143" s="42"/>
      <c r="E143" s="43"/>
      <c r="F143" s="43"/>
      <c r="G143" s="43"/>
      <c r="H143" s="45"/>
      <c r="I143" s="44"/>
      <c r="J143" s="45"/>
      <c r="K143" s="44"/>
      <c r="L143" s="45">
        <f>L130+L132+L133+L139</f>
        <v>4170.38</v>
      </c>
    </row>
    <row r="144" spans="1:83" ht="57" x14ac:dyDescent="0.2">
      <c r="A144" s="39" t="s">
        <v>487</v>
      </c>
      <c r="B144" s="41" t="str">
        <f>Source!F73</f>
        <v>421/пр_2020_п.75_пп.а</v>
      </c>
      <c r="C144" s="41" t="str">
        <f>Source!G73</f>
        <v>Сметная стоимость вспомогательных ненормируемых материальных ресурсов, не учтенная в сметной норме, 2%</v>
      </c>
      <c r="D144" s="42" t="str">
        <f>Source!DW73</f>
        <v>%</v>
      </c>
      <c r="E144" s="43">
        <f>SmtRes!AT79</f>
        <v>2</v>
      </c>
      <c r="F144" s="43"/>
      <c r="G144" s="43">
        <f>Source!I73</f>
        <v>2</v>
      </c>
      <c r="H144" s="45"/>
      <c r="I144" s="44"/>
      <c r="J144" s="45"/>
      <c r="K144" s="44"/>
      <c r="L144" s="45">
        <f>Source!P73</f>
        <v>66.069999999999993</v>
      </c>
      <c r="AD144">
        <f>ROUND((Source!AT73/100)*((ROUND(0*Source!I73, 2)+ROUND(0*Source!I73, 2))), 2)</f>
        <v>0</v>
      </c>
      <c r="AE144">
        <f>ROUND((Source!AU73/100)*((ROUND(0*Source!I73, 2)+ROUND(0*Source!I73, 2))), 2)</f>
        <v>0</v>
      </c>
      <c r="AN144">
        <f>L144</f>
        <v>66.069999999999993</v>
      </c>
      <c r="AW144">
        <f>L144</f>
        <v>66.069999999999993</v>
      </c>
      <c r="AZ144">
        <f>Source!X73</f>
        <v>0</v>
      </c>
      <c r="BA144">
        <f>Source!Y73</f>
        <v>0</v>
      </c>
      <c r="CD144">
        <v>2</v>
      </c>
    </row>
    <row r="145" spans="1:82" ht="14.25" x14ac:dyDescent="0.2">
      <c r="A145" s="41"/>
      <c r="B145" s="41"/>
      <c r="C145" s="41" t="s">
        <v>452</v>
      </c>
      <c r="D145" s="42"/>
      <c r="E145" s="43"/>
      <c r="F145" s="43"/>
      <c r="G145" s="43"/>
      <c r="H145" s="45"/>
      <c r="I145" s="44"/>
      <c r="J145" s="45"/>
      <c r="K145" s="44"/>
      <c r="L145" s="45">
        <f>SUM(AR129:AR148)+SUM(AS129:AS148)+SUM(AT129:AT148)+SUM(AU129:AU148)+SUM(AV129:AV148)</f>
        <v>3376.1600000000003</v>
      </c>
    </row>
    <row r="146" spans="1:82" ht="28.5" x14ac:dyDescent="0.2">
      <c r="A146" s="41"/>
      <c r="B146" s="41" t="s">
        <v>107</v>
      </c>
      <c r="C146" s="41" t="s">
        <v>488</v>
      </c>
      <c r="D146" s="42" t="s">
        <v>112</v>
      </c>
      <c r="E146" s="43">
        <f>Source!BZ71</f>
        <v>97</v>
      </c>
      <c r="F146" s="43"/>
      <c r="G146" s="43">
        <f>Source!AT71</f>
        <v>97</v>
      </c>
      <c r="H146" s="45"/>
      <c r="I146" s="44"/>
      <c r="J146" s="45"/>
      <c r="K146" s="44"/>
      <c r="L146" s="45">
        <f>SUM(AZ129:AZ148)</f>
        <v>3274.88</v>
      </c>
    </row>
    <row r="147" spans="1:82" ht="28.5" x14ac:dyDescent="0.2">
      <c r="A147" s="48"/>
      <c r="B147" s="48" t="s">
        <v>108</v>
      </c>
      <c r="C147" s="48" t="s">
        <v>489</v>
      </c>
      <c r="D147" s="49" t="s">
        <v>112</v>
      </c>
      <c r="E147" s="50">
        <f>Source!CA71</f>
        <v>51</v>
      </c>
      <c r="F147" s="50"/>
      <c r="G147" s="50">
        <f>Source!AU71</f>
        <v>51</v>
      </c>
      <c r="H147" s="51"/>
      <c r="I147" s="52"/>
      <c r="J147" s="51"/>
      <c r="K147" s="52"/>
      <c r="L147" s="51">
        <f>SUM(BA129:BA148)</f>
        <v>1721.84</v>
      </c>
    </row>
    <row r="148" spans="1:82" ht="15" x14ac:dyDescent="0.2">
      <c r="C148" s="80" t="s">
        <v>455</v>
      </c>
      <c r="D148" s="80"/>
      <c r="E148" s="80"/>
      <c r="F148" s="80"/>
      <c r="G148" s="80"/>
      <c r="H148" s="80"/>
      <c r="I148" s="81">
        <f>IF(E129&lt;&gt;0,K148/E129, 0)</f>
        <v>41036.311111111114</v>
      </c>
      <c r="J148" s="81"/>
      <c r="K148" s="81">
        <f>L130+L132+L139+L146+L147+L133+SUM(L144:L144)</f>
        <v>9233.17</v>
      </c>
      <c r="L148" s="81"/>
      <c r="AD148">
        <f>ROUND((Source!AT71/100)*((ROUND(SUMIF(SmtRes!AQ71:'SmtRes'!AQ79,"=1",SmtRes!AD71:'SmtRes'!AD79)*Source!I71, 2)+ROUND(SUMIF(SmtRes!AQ71:'SmtRes'!AQ79,"=1",SmtRes!AC71:'SmtRes'!AC79)*Source!I71, 2))), 2)</f>
        <v>588.37</v>
      </c>
      <c r="AE148">
        <f>ROUND((Source!AU71/100)*((ROUND(SUMIF(SmtRes!AQ71:'SmtRes'!AQ79,"=1",SmtRes!AD71:'SmtRes'!AD79)*Source!I71, 2)+ROUND(SUMIF(SmtRes!AQ71:'SmtRes'!AQ79,"=1",SmtRes!AC71:'SmtRes'!AC79)*Source!I71, 2))), 2)</f>
        <v>309.35000000000002</v>
      </c>
      <c r="AN148" s="53">
        <f>L130+L132+L139+L146+L147+L133</f>
        <v>9167.1</v>
      </c>
      <c r="AO148" s="53">
        <f>L132</f>
        <v>109.34</v>
      </c>
      <c r="AQ148" t="s">
        <v>456</v>
      </c>
      <c r="AR148" s="53">
        <f>L130</f>
        <v>3303.4</v>
      </c>
      <c r="AT148" s="53">
        <f>L133</f>
        <v>72.760000000000005</v>
      </c>
      <c r="AV148" t="s">
        <v>456</v>
      </c>
      <c r="AW148" s="53">
        <f>L139</f>
        <v>684.88</v>
      </c>
      <c r="AZ148">
        <f>Source!X71</f>
        <v>3274.88</v>
      </c>
      <c r="BA148">
        <f>Source!Y71</f>
        <v>1721.84</v>
      </c>
      <c r="CD148">
        <v>2</v>
      </c>
    </row>
    <row r="149" spans="1:82" ht="42.75" x14ac:dyDescent="0.2">
      <c r="A149" s="60" t="s">
        <v>113</v>
      </c>
      <c r="B149" s="48" t="str">
        <f>Source!F75</f>
        <v>08.4.03.03-0031</v>
      </c>
      <c r="C149" s="48" t="str">
        <f>Source!G75</f>
        <v>Сталь арматурная горячекатаная периодического профиля, класс A-III, диаметр 10 мм</v>
      </c>
      <c r="D149" s="49" t="str">
        <f>Source!DW75</f>
        <v>т</v>
      </c>
      <c r="E149" s="50">
        <f>Source!K75</f>
        <v>1.3882500000000001E-2</v>
      </c>
      <c r="F149" s="50"/>
      <c r="G149" s="50">
        <f>Source!I75</f>
        <v>1.3882500000000001E-2</v>
      </c>
      <c r="H149" s="51"/>
      <c r="I149" s="52"/>
      <c r="J149" s="51">
        <f>Source!AL75</f>
        <v>42166.95</v>
      </c>
      <c r="K149" s="52"/>
      <c r="L149" s="51">
        <f>Source!P75</f>
        <v>585.38</v>
      </c>
    </row>
    <row r="150" spans="1:82" ht="15" x14ac:dyDescent="0.2">
      <c r="C150" s="80" t="s">
        <v>455</v>
      </c>
      <c r="D150" s="80"/>
      <c r="E150" s="80"/>
      <c r="F150" s="80"/>
      <c r="G150" s="80"/>
      <c r="H150" s="80"/>
      <c r="I150" s="81">
        <f>IF(E149&lt;&gt;0,K150/E149, 0)</f>
        <v>42166.756708085719</v>
      </c>
      <c r="J150" s="81"/>
      <c r="K150" s="81">
        <f>L149</f>
        <v>585.38</v>
      </c>
      <c r="L150" s="81"/>
      <c r="AD150">
        <f>ROUND((Source!AT75/100)*((ROUND(ROUND(Source!AO75,2)*Source!I75, 2)+ROUND(ROUND(Source!AN75,2)*Source!I75, 2))), 2)</f>
        <v>0</v>
      </c>
      <c r="AE150">
        <f>ROUND((Source!AU75/100)*((ROUND(ROUND(Source!AO75,2)*Source!I75, 2)+ROUND(ROUND(Source!AN75,2)*Source!I75, 2))), 2)</f>
        <v>0</v>
      </c>
      <c r="AN150" s="53">
        <f>L149</f>
        <v>585.38</v>
      </c>
      <c r="AO150">
        <f>0</f>
        <v>0</v>
      </c>
      <c r="AQ150" t="s">
        <v>456</v>
      </c>
      <c r="AR150">
        <f>0</f>
        <v>0</v>
      </c>
      <c r="AT150">
        <f>0</f>
        <v>0</v>
      </c>
      <c r="AV150" t="s">
        <v>456</v>
      </c>
      <c r="AW150" s="53">
        <f>L149</f>
        <v>585.38</v>
      </c>
      <c r="AZ150">
        <f>Source!X75</f>
        <v>0</v>
      </c>
      <c r="BA150">
        <f>Source!Y75</f>
        <v>0</v>
      </c>
      <c r="CD150">
        <v>1</v>
      </c>
    </row>
    <row r="151" spans="1:82" ht="28.5" x14ac:dyDescent="0.2">
      <c r="A151" s="60" t="s">
        <v>121</v>
      </c>
      <c r="B151" s="48" t="str">
        <f>Source!F77</f>
        <v>20.1.01.11-0021</v>
      </c>
      <c r="C151" s="48" t="str">
        <f>Source!G77</f>
        <v>Зажим плашечный соединительный ПС-1-1</v>
      </c>
      <c r="D151" s="49" t="str">
        <f>Source!DW77</f>
        <v>ШТ</v>
      </c>
      <c r="E151" s="50">
        <f>Source!K77</f>
        <v>2</v>
      </c>
      <c r="F151" s="50"/>
      <c r="G151" s="50">
        <f>Source!I77</f>
        <v>2</v>
      </c>
      <c r="H151" s="51">
        <f>Source!AL77</f>
        <v>86.68</v>
      </c>
      <c r="I151" s="52">
        <f>IF(Source!BC77&lt;&gt; 0, Source!BC77, 1)</f>
        <v>1.1399999999999999</v>
      </c>
      <c r="J151" s="51">
        <f>ROUND(H151*I151, 2)</f>
        <v>98.82</v>
      </c>
      <c r="K151" s="52"/>
      <c r="L151" s="51">
        <f>Source!P77</f>
        <v>197.64</v>
      </c>
    </row>
    <row r="152" spans="1:82" ht="15" x14ac:dyDescent="0.2">
      <c r="C152" s="80" t="s">
        <v>455</v>
      </c>
      <c r="D152" s="80"/>
      <c r="E152" s="80"/>
      <c r="F152" s="80"/>
      <c r="G152" s="80"/>
      <c r="H152" s="80"/>
      <c r="I152" s="81">
        <f>IF(E151&lt;&gt;0,K152/E151, 0)</f>
        <v>98.82</v>
      </c>
      <c r="J152" s="81"/>
      <c r="K152" s="81">
        <f>L151</f>
        <v>197.64</v>
      </c>
      <c r="L152" s="81"/>
      <c r="AD152">
        <f>ROUND((Source!AT77/100)*((ROUND(ROUND(Source!AO77,2)*Source!I77, 2)+ROUND(ROUND(Source!AN77,2)*Source!I77, 2))), 2)</f>
        <v>0</v>
      </c>
      <c r="AE152">
        <f>ROUND((Source!AU77/100)*((ROUND(ROUND(Source!AO77,2)*Source!I77, 2)+ROUND(ROUND(Source!AN77,2)*Source!I77, 2))), 2)</f>
        <v>0</v>
      </c>
      <c r="AN152" s="53">
        <f>L151</f>
        <v>197.64</v>
      </c>
      <c r="AO152">
        <f>0</f>
        <v>0</v>
      </c>
      <c r="AQ152" t="s">
        <v>456</v>
      </c>
      <c r="AR152">
        <f>0</f>
        <v>0</v>
      </c>
      <c r="AT152">
        <f>0</f>
        <v>0</v>
      </c>
      <c r="AV152" t="s">
        <v>456</v>
      </c>
      <c r="AW152" s="53">
        <f>L151</f>
        <v>197.64</v>
      </c>
      <c r="AZ152">
        <f>Source!X77</f>
        <v>0</v>
      </c>
      <c r="BA152">
        <f>Source!Y77</f>
        <v>0</v>
      </c>
      <c r="CD152">
        <v>2</v>
      </c>
    </row>
    <row r="154" spans="1:82" ht="15" x14ac:dyDescent="0.2">
      <c r="A154" s="57"/>
      <c r="B154" s="58"/>
      <c r="C154" s="77" t="s">
        <v>459</v>
      </c>
      <c r="D154" s="77"/>
      <c r="E154" s="77"/>
      <c r="F154" s="77"/>
      <c r="G154" s="77"/>
      <c r="H154" s="77"/>
      <c r="I154" s="47"/>
      <c r="J154" s="57"/>
      <c r="K154" s="59"/>
      <c r="L154" s="47">
        <f>L156+L157+L163+L167</f>
        <v>5019.4699999999993</v>
      </c>
    </row>
    <row r="155" spans="1:82" ht="14.25" x14ac:dyDescent="0.2">
      <c r="A155" s="55"/>
      <c r="B155" s="56"/>
      <c r="C155" s="78" t="s">
        <v>460</v>
      </c>
      <c r="D155" s="74"/>
      <c r="E155" s="74"/>
      <c r="F155" s="74"/>
      <c r="G155" s="74"/>
      <c r="H155" s="74"/>
      <c r="I155" s="45"/>
      <c r="J155" s="55"/>
      <c r="K155" s="43"/>
      <c r="L155" s="45"/>
    </row>
    <row r="156" spans="1:82" ht="14.25" x14ac:dyDescent="0.2">
      <c r="A156" s="55"/>
      <c r="B156" s="56"/>
      <c r="C156" s="74" t="s">
        <v>461</v>
      </c>
      <c r="D156" s="74"/>
      <c r="E156" s="74"/>
      <c r="F156" s="74"/>
      <c r="G156" s="74"/>
      <c r="H156" s="74"/>
      <c r="I156" s="45"/>
      <c r="J156" s="55"/>
      <c r="K156" s="43"/>
      <c r="L156" s="45">
        <f>SUM(AR128:AR152)</f>
        <v>3303.4</v>
      </c>
    </row>
    <row r="157" spans="1:82" ht="14.25" hidden="1" x14ac:dyDescent="0.2">
      <c r="A157" s="55"/>
      <c r="B157" s="56"/>
      <c r="C157" s="74" t="s">
        <v>462</v>
      </c>
      <c r="D157" s="74"/>
      <c r="E157" s="74"/>
      <c r="F157" s="74"/>
      <c r="G157" s="74"/>
      <c r="H157" s="74"/>
      <c r="I157" s="45"/>
      <c r="J157" s="55"/>
      <c r="K157" s="43"/>
      <c r="L157" s="45">
        <f>L159+L162+L161</f>
        <v>182.10000000000002</v>
      </c>
    </row>
    <row r="158" spans="1:82" ht="14.25" hidden="1" x14ac:dyDescent="0.2">
      <c r="A158" s="55"/>
      <c r="B158" s="56"/>
      <c r="C158" s="78" t="s">
        <v>463</v>
      </c>
      <c r="D158" s="74"/>
      <c r="E158" s="74"/>
      <c r="F158" s="74"/>
      <c r="G158" s="74"/>
      <c r="H158" s="74"/>
      <c r="I158" s="45"/>
      <c r="J158" s="55"/>
      <c r="K158" s="43"/>
      <c r="L158" s="45"/>
    </row>
    <row r="159" spans="1:82" ht="14.25" x14ac:dyDescent="0.2">
      <c r="A159" s="55"/>
      <c r="B159" s="56"/>
      <c r="C159" s="74" t="s">
        <v>462</v>
      </c>
      <c r="D159" s="74"/>
      <c r="E159" s="74"/>
      <c r="F159" s="74"/>
      <c r="G159" s="74"/>
      <c r="H159" s="74"/>
      <c r="I159" s="45"/>
      <c r="J159" s="55"/>
      <c r="K159" s="43"/>
      <c r="L159" s="45">
        <f>SUM(AO128:AO152)</f>
        <v>109.34</v>
      </c>
    </row>
    <row r="160" spans="1:82" ht="14.25" hidden="1" x14ac:dyDescent="0.2">
      <c r="A160" s="55"/>
      <c r="B160" s="56"/>
      <c r="C160" s="78" t="s">
        <v>464</v>
      </c>
      <c r="D160" s="74"/>
      <c r="E160" s="74"/>
      <c r="F160" s="74"/>
      <c r="G160" s="74"/>
      <c r="H160" s="74"/>
      <c r="I160" s="45"/>
      <c r="J160" s="55"/>
      <c r="K160" s="43"/>
      <c r="L160" s="45"/>
    </row>
    <row r="161" spans="1:12" ht="14.25" x14ac:dyDescent="0.2">
      <c r="A161" s="55"/>
      <c r="B161" s="56"/>
      <c r="C161" s="74" t="s">
        <v>484</v>
      </c>
      <c r="D161" s="74"/>
      <c r="E161" s="74"/>
      <c r="F161" s="74"/>
      <c r="G161" s="74"/>
      <c r="H161" s="74"/>
      <c r="I161" s="45"/>
      <c r="J161" s="55"/>
      <c r="K161" s="43"/>
      <c r="L161" s="45">
        <f>SUM(AT128:AT152)</f>
        <v>72.760000000000005</v>
      </c>
    </row>
    <row r="162" spans="1:12" ht="14.25" hidden="1" x14ac:dyDescent="0.2">
      <c r="A162" s="55"/>
      <c r="B162" s="56"/>
      <c r="C162" s="74" t="s">
        <v>465</v>
      </c>
      <c r="D162" s="74"/>
      <c r="E162" s="74"/>
      <c r="F162" s="74"/>
      <c r="G162" s="74"/>
      <c r="H162" s="74"/>
      <c r="I162" s="45"/>
      <c r="J162" s="55"/>
      <c r="K162" s="43"/>
      <c r="L162" s="45">
        <f>SUM(AV128:AV152)</f>
        <v>0</v>
      </c>
    </row>
    <row r="163" spans="1:12" ht="14.25" x14ac:dyDescent="0.2">
      <c r="A163" s="55"/>
      <c r="B163" s="56"/>
      <c r="C163" s="74" t="s">
        <v>466</v>
      </c>
      <c r="D163" s="74"/>
      <c r="E163" s="74"/>
      <c r="F163" s="74"/>
      <c r="G163" s="74"/>
      <c r="H163" s="74"/>
      <c r="I163" s="45"/>
      <c r="J163" s="55"/>
      <c r="K163" s="43"/>
      <c r="L163" s="45">
        <f>L165+L166</f>
        <v>1533.9699999999998</v>
      </c>
    </row>
    <row r="164" spans="1:12" ht="14.25" x14ac:dyDescent="0.2">
      <c r="A164" s="55"/>
      <c r="B164" s="56"/>
      <c r="C164" s="78" t="s">
        <v>463</v>
      </c>
      <c r="D164" s="74"/>
      <c r="E164" s="74"/>
      <c r="F164" s="74"/>
      <c r="G164" s="74"/>
      <c r="H164" s="74"/>
      <c r="I164" s="45"/>
      <c r="J164" s="55"/>
      <c r="K164" s="43"/>
      <c r="L164" s="45"/>
    </row>
    <row r="165" spans="1:12" ht="14.25" x14ac:dyDescent="0.2">
      <c r="A165" s="55"/>
      <c r="B165" s="56"/>
      <c r="C165" s="74" t="s">
        <v>467</v>
      </c>
      <c r="D165" s="74"/>
      <c r="E165" s="74"/>
      <c r="F165" s="74"/>
      <c r="G165" s="74"/>
      <c r="H165" s="74"/>
      <c r="I165" s="45"/>
      <c r="J165" s="55"/>
      <c r="K165" s="43"/>
      <c r="L165" s="45">
        <f>SUM(AW128:AW152)-SUM(BK128:BK152)</f>
        <v>1533.9699999999998</v>
      </c>
    </row>
    <row r="166" spans="1:12" ht="14.25" hidden="1" x14ac:dyDescent="0.2">
      <c r="A166" s="55"/>
      <c r="B166" s="56"/>
      <c r="C166" s="74" t="s">
        <v>468</v>
      </c>
      <c r="D166" s="74"/>
      <c r="E166" s="74"/>
      <c r="F166" s="74"/>
      <c r="G166" s="74"/>
      <c r="H166" s="74"/>
      <c r="I166" s="45"/>
      <c r="J166" s="55"/>
      <c r="K166" s="43"/>
      <c r="L166" s="45">
        <f>SUM(BC128:BC152)</f>
        <v>0</v>
      </c>
    </row>
    <row r="167" spans="1:12" ht="14.25" hidden="1" x14ac:dyDescent="0.2">
      <c r="A167" s="55"/>
      <c r="B167" s="56"/>
      <c r="C167" s="74" t="s">
        <v>469</v>
      </c>
      <c r="D167" s="74"/>
      <c r="E167" s="74"/>
      <c r="F167" s="74"/>
      <c r="G167" s="74"/>
      <c r="H167" s="74"/>
      <c r="I167" s="45"/>
      <c r="J167" s="55"/>
      <c r="K167" s="43"/>
      <c r="L167" s="45">
        <f>SUM(BB128:BB152)</f>
        <v>0</v>
      </c>
    </row>
    <row r="168" spans="1:12" ht="14.25" x14ac:dyDescent="0.2">
      <c r="A168" s="55"/>
      <c r="B168" s="56"/>
      <c r="C168" s="74" t="s">
        <v>470</v>
      </c>
      <c r="D168" s="74"/>
      <c r="E168" s="74"/>
      <c r="F168" s="74"/>
      <c r="G168" s="74"/>
      <c r="H168" s="74"/>
      <c r="I168" s="45"/>
      <c r="J168" s="55"/>
      <c r="K168" s="43"/>
      <c r="L168" s="45">
        <f>SUM(AR128:AR152)+SUM(AT128:AT152)+SUM(AV128:AV152)</f>
        <v>3376.1600000000003</v>
      </c>
    </row>
    <row r="169" spans="1:12" ht="14.25" x14ac:dyDescent="0.2">
      <c r="A169" s="55"/>
      <c r="B169" s="56"/>
      <c r="C169" s="74" t="s">
        <v>471</v>
      </c>
      <c r="D169" s="74"/>
      <c r="E169" s="74"/>
      <c r="F169" s="74"/>
      <c r="G169" s="74"/>
      <c r="H169" s="74"/>
      <c r="I169" s="45"/>
      <c r="J169" s="55"/>
      <c r="K169" s="43"/>
      <c r="L169" s="45">
        <f>SUM(AZ128:AZ152)</f>
        <v>3274.88</v>
      </c>
    </row>
    <row r="170" spans="1:12" ht="14.25" x14ac:dyDescent="0.2">
      <c r="A170" s="55"/>
      <c r="B170" s="56"/>
      <c r="C170" s="74" t="s">
        <v>472</v>
      </c>
      <c r="D170" s="74"/>
      <c r="E170" s="74"/>
      <c r="F170" s="74"/>
      <c r="G170" s="74"/>
      <c r="H170" s="74"/>
      <c r="I170" s="45"/>
      <c r="J170" s="55"/>
      <c r="K170" s="43"/>
      <c r="L170" s="45">
        <f>SUM(BA128:BA152)</f>
        <v>1721.84</v>
      </c>
    </row>
    <row r="171" spans="1:12" ht="14.25" hidden="1" x14ac:dyDescent="0.2">
      <c r="A171" s="55"/>
      <c r="B171" s="56"/>
      <c r="C171" s="74" t="s">
        <v>473</v>
      </c>
      <c r="D171" s="74"/>
      <c r="E171" s="74"/>
      <c r="F171" s="74"/>
      <c r="G171" s="74"/>
      <c r="H171" s="74"/>
      <c r="I171" s="45"/>
      <c r="J171" s="55"/>
      <c r="K171" s="43"/>
      <c r="L171" s="45">
        <f>L173+L174</f>
        <v>0</v>
      </c>
    </row>
    <row r="172" spans="1:12" ht="14.25" hidden="1" x14ac:dyDescent="0.2">
      <c r="A172" s="55"/>
      <c r="B172" s="56"/>
      <c r="C172" s="78" t="s">
        <v>460</v>
      </c>
      <c r="D172" s="74"/>
      <c r="E172" s="74"/>
      <c r="F172" s="74"/>
      <c r="G172" s="74"/>
      <c r="H172" s="74"/>
      <c r="I172" s="45"/>
      <c r="J172" s="55"/>
      <c r="K172" s="43"/>
      <c r="L172" s="45"/>
    </row>
    <row r="173" spans="1:12" ht="14.25" hidden="1" x14ac:dyDescent="0.2">
      <c r="A173" s="55"/>
      <c r="B173" s="56"/>
      <c r="C173" s="74" t="s">
        <v>474</v>
      </c>
      <c r="D173" s="74"/>
      <c r="E173" s="74"/>
      <c r="F173" s="74"/>
      <c r="G173" s="74"/>
      <c r="H173" s="74"/>
      <c r="I173" s="45"/>
      <c r="J173" s="55"/>
      <c r="K173" s="43"/>
      <c r="L173" s="45">
        <f>SUM(BK128:BK152)</f>
        <v>0</v>
      </c>
    </row>
    <row r="174" spans="1:12" ht="14.25" hidden="1" x14ac:dyDescent="0.2">
      <c r="A174" s="55"/>
      <c r="B174" s="56"/>
      <c r="C174" s="74" t="s">
        <v>475</v>
      </c>
      <c r="D174" s="74"/>
      <c r="E174" s="74"/>
      <c r="F174" s="74"/>
      <c r="G174" s="74"/>
      <c r="H174" s="74"/>
      <c r="I174" s="45"/>
      <c r="J174" s="55"/>
      <c r="K174" s="43"/>
      <c r="L174" s="45">
        <f>SUM(BD128:BD152)</f>
        <v>0</v>
      </c>
    </row>
    <row r="175" spans="1:12" ht="14.25" hidden="1" x14ac:dyDescent="0.2">
      <c r="A175" s="55"/>
      <c r="B175" s="56"/>
      <c r="C175" s="74" t="s">
        <v>476</v>
      </c>
      <c r="D175" s="74"/>
      <c r="E175" s="74"/>
      <c r="F175" s="74"/>
      <c r="G175" s="74"/>
      <c r="H175" s="74"/>
      <c r="I175" s="45"/>
      <c r="J175" s="55"/>
      <c r="K175" s="43"/>
      <c r="L175" s="45"/>
    </row>
    <row r="176" spans="1:12" ht="14.25" hidden="1" x14ac:dyDescent="0.2">
      <c r="A176" s="55"/>
      <c r="B176" s="56"/>
      <c r="C176" s="74" t="s">
        <v>476</v>
      </c>
      <c r="D176" s="74"/>
      <c r="E176" s="74"/>
      <c r="F176" s="74"/>
      <c r="G176" s="74"/>
      <c r="H176" s="74"/>
      <c r="I176" s="45"/>
      <c r="J176" s="55"/>
      <c r="K176" s="43"/>
      <c r="L176" s="45">
        <f>SUM(BQ128:BQ152)</f>
        <v>0</v>
      </c>
    </row>
    <row r="177" spans="1:82" ht="14.25" hidden="1" x14ac:dyDescent="0.2">
      <c r="A177" s="55"/>
      <c r="B177" s="56"/>
      <c r="C177" s="74" t="s">
        <v>477</v>
      </c>
      <c r="D177" s="74"/>
      <c r="E177" s="74"/>
      <c r="F177" s="74"/>
      <c r="G177" s="74"/>
      <c r="H177" s="74"/>
      <c r="I177" s="45"/>
      <c r="J177" s="55"/>
      <c r="K177" s="43"/>
      <c r="L177" s="45">
        <f>SUM(BO128:BO152)</f>
        <v>0</v>
      </c>
    </row>
    <row r="178" spans="1:82" ht="15" x14ac:dyDescent="0.2">
      <c r="A178" s="57"/>
      <c r="B178" s="58"/>
      <c r="C178" s="77" t="s">
        <v>478</v>
      </c>
      <c r="D178" s="77"/>
      <c r="E178" s="77"/>
      <c r="F178" s="77"/>
      <c r="G178" s="77"/>
      <c r="H178" s="77"/>
      <c r="I178" s="47"/>
      <c r="J178" s="57"/>
      <c r="K178" s="59"/>
      <c r="L178" s="47">
        <f>L154+L169+L170+L171+L176+L177</f>
        <v>10016.189999999999</v>
      </c>
    </row>
    <row r="179" spans="1:82" ht="14.25" x14ac:dyDescent="0.2">
      <c r="A179" s="55"/>
      <c r="B179" s="56"/>
      <c r="C179" s="78" t="s">
        <v>479</v>
      </c>
      <c r="D179" s="74"/>
      <c r="E179" s="74"/>
      <c r="F179" s="74"/>
      <c r="G179" s="74"/>
      <c r="H179" s="74"/>
      <c r="I179" s="45"/>
      <c r="J179" s="55"/>
      <c r="K179" s="43"/>
      <c r="L179" s="45"/>
    </row>
    <row r="180" spans="1:82" ht="14.25" hidden="1" x14ac:dyDescent="0.2">
      <c r="A180" s="55"/>
      <c r="B180" s="56"/>
      <c r="C180" s="74" t="s">
        <v>480</v>
      </c>
      <c r="D180" s="74"/>
      <c r="E180" s="74"/>
      <c r="F180" s="74"/>
      <c r="G180" s="74"/>
      <c r="H180" s="74"/>
      <c r="I180" s="45"/>
      <c r="J180" s="55"/>
      <c r="K180" s="43"/>
      <c r="L180" s="45">
        <f>SUM(AX128:AX152)</f>
        <v>0</v>
      </c>
    </row>
    <row r="181" spans="1:82" ht="14.25" hidden="1" x14ac:dyDescent="0.2">
      <c r="A181" s="55"/>
      <c r="B181" s="56"/>
      <c r="C181" s="74" t="s">
        <v>481</v>
      </c>
      <c r="D181" s="74"/>
      <c r="E181" s="74"/>
      <c r="F181" s="74"/>
      <c r="G181" s="74"/>
      <c r="H181" s="74"/>
      <c r="I181" s="45"/>
      <c r="J181" s="55"/>
      <c r="K181" s="43"/>
      <c r="L181" s="45">
        <f>SUM(AY128:AY152)</f>
        <v>0</v>
      </c>
    </row>
    <row r="182" spans="1:82" ht="14.25" x14ac:dyDescent="0.2">
      <c r="A182" s="55"/>
      <c r="B182" s="56"/>
      <c r="C182" s="74" t="s">
        <v>482</v>
      </c>
      <c r="D182" s="74"/>
      <c r="E182" s="74"/>
      <c r="F182" s="75"/>
      <c r="G182" s="46">
        <f>Source!F102</f>
        <v>4.1624999999999996</v>
      </c>
      <c r="H182" s="55"/>
      <c r="I182" s="55"/>
      <c r="J182" s="55"/>
      <c r="K182" s="55"/>
      <c r="L182" s="55"/>
    </row>
    <row r="183" spans="1:82" ht="14.25" x14ac:dyDescent="0.2">
      <c r="A183" s="55"/>
      <c r="B183" s="56"/>
      <c r="C183" s="74" t="s">
        <v>483</v>
      </c>
      <c r="D183" s="74"/>
      <c r="E183" s="74"/>
      <c r="F183" s="75"/>
      <c r="G183" s="46">
        <f>Source!F103</f>
        <v>7.6499999999999999E-2</v>
      </c>
      <c r="H183" s="55"/>
      <c r="I183" s="55"/>
      <c r="J183" s="55"/>
      <c r="K183" s="55"/>
      <c r="L183" s="55"/>
    </row>
    <row r="186" spans="1:82" ht="16.5" x14ac:dyDescent="0.2">
      <c r="A186" s="82" t="s">
        <v>490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</row>
    <row r="187" spans="1:82" ht="57" x14ac:dyDescent="0.2">
      <c r="A187" s="60" t="s">
        <v>134</v>
      </c>
      <c r="B187" s="48" t="str">
        <f>Source!F116</f>
        <v>ТЦ_21.2.01.01_77_7719546987_25.11.2025_02_16.1</v>
      </c>
      <c r="C187" s="48" t="str">
        <f>Source!G116</f>
        <v>Провода самонесущие изолированные для воздушных линий электропередачи с алюминиевыми жилами марки СИП-2 3х95+1х95-0,6/1,0</v>
      </c>
      <c r="D187" s="49" t="str">
        <f>Source!DW116</f>
        <v>м</v>
      </c>
      <c r="E187" s="50">
        <f>Source!K116</f>
        <v>14.2</v>
      </c>
      <c r="F187" s="50"/>
      <c r="G187" s="50">
        <f>Source!I116</f>
        <v>14.2</v>
      </c>
      <c r="H187" s="51"/>
      <c r="I187" s="52"/>
      <c r="J187" s="51">
        <f>Source!AL116</f>
        <v>512.69000000000005</v>
      </c>
      <c r="K187" s="52"/>
      <c r="L187" s="51">
        <f>Source!HG116</f>
        <v>7280.2</v>
      </c>
    </row>
    <row r="188" spans="1:82" ht="15" x14ac:dyDescent="0.2">
      <c r="C188" s="80" t="s">
        <v>455</v>
      </c>
      <c r="D188" s="80"/>
      <c r="E188" s="80"/>
      <c r="F188" s="80"/>
      <c r="G188" s="80"/>
      <c r="H188" s="80"/>
      <c r="I188" s="81">
        <f>IF(E187&lt;&gt;0,K188/E187, 0)</f>
        <v>512.69014084507046</v>
      </c>
      <c r="J188" s="81"/>
      <c r="K188" s="81">
        <f>L187</f>
        <v>7280.2</v>
      </c>
      <c r="L188" s="81"/>
      <c r="AD188">
        <f>ROUND((Source!AT116/100)*((ROUND(ROUND(Source!AO116,2)*Source!I116, 2)+ROUND(ROUND(Source!AN116,2)*Source!I116, 2))), 2)</f>
        <v>0</v>
      </c>
      <c r="AE188">
        <f>ROUND((Source!AU116/100)*((ROUND(ROUND(Source!AO116,2)*Source!I116, 2)+ROUND(ROUND(Source!AN116,2)*Source!I116, 2))), 2)</f>
        <v>0</v>
      </c>
      <c r="AN188" s="53">
        <f>L187</f>
        <v>7280.2</v>
      </c>
      <c r="AO188">
        <f>0</f>
        <v>0</v>
      </c>
      <c r="AQ188" t="s">
        <v>456</v>
      </c>
      <c r="AR188">
        <f>0</f>
        <v>0</v>
      </c>
      <c r="AT188">
        <f>0</f>
        <v>0</v>
      </c>
      <c r="AV188" t="s">
        <v>456</v>
      </c>
      <c r="AW188" s="53">
        <f>L187</f>
        <v>7280.2</v>
      </c>
      <c r="AX188" s="53">
        <f>L187</f>
        <v>7280.2</v>
      </c>
      <c r="AZ188">
        <f>Source!X116</f>
        <v>0</v>
      </c>
      <c r="BA188">
        <f>Source!Y116</f>
        <v>0</v>
      </c>
      <c r="CD188">
        <v>1</v>
      </c>
    </row>
    <row r="189" spans="1:82" ht="42.75" x14ac:dyDescent="0.2">
      <c r="A189" s="60" t="s">
        <v>153</v>
      </c>
      <c r="B189" s="48" t="str">
        <f>Source!F128</f>
        <v>ТЦ_59.1.25.03_77_7719546987_25.11.2025_02_10.1</v>
      </c>
      <c r="C189" s="48" t="str">
        <f>Source!G128</f>
        <v>Ограничитель напряжений ОР600/28</v>
      </c>
      <c r="D189" s="49" t="str">
        <f>Source!DW128</f>
        <v>ШТ</v>
      </c>
      <c r="E189" s="50">
        <f>Source!K128</f>
        <v>3</v>
      </c>
      <c r="F189" s="50"/>
      <c r="G189" s="50">
        <f>Source!I128</f>
        <v>3</v>
      </c>
      <c r="H189" s="51"/>
      <c r="I189" s="52"/>
      <c r="J189" s="51">
        <f>Source!AL128</f>
        <v>2500.4299999999998</v>
      </c>
      <c r="K189" s="52"/>
      <c r="L189" s="51">
        <f>Source!HG128</f>
        <v>7501.29</v>
      </c>
    </row>
    <row r="190" spans="1:82" ht="15" x14ac:dyDescent="0.2">
      <c r="C190" s="80" t="s">
        <v>455</v>
      </c>
      <c r="D190" s="80"/>
      <c r="E190" s="80"/>
      <c r="F190" s="80"/>
      <c r="G190" s="80"/>
      <c r="H190" s="80"/>
      <c r="I190" s="81">
        <f>IF(E189&lt;&gt;0,K190/E189, 0)</f>
        <v>2500.4299999999998</v>
      </c>
      <c r="J190" s="81"/>
      <c r="K190" s="81">
        <f>L189</f>
        <v>7501.29</v>
      </c>
      <c r="L190" s="81"/>
      <c r="AD190">
        <f>ROUND((Source!AT128/100)*((ROUND(ROUND(Source!AO128,2)*Source!I128, 2)+ROUND(ROUND(Source!AN128,2)*Source!I128, 2))), 2)</f>
        <v>0</v>
      </c>
      <c r="AE190">
        <f>ROUND((Source!AU128/100)*((ROUND(ROUND(Source!AO128,2)*Source!I128, 2)+ROUND(ROUND(Source!AN128,2)*Source!I128, 2))), 2)</f>
        <v>0</v>
      </c>
      <c r="AN190" s="53">
        <f>L189</f>
        <v>7501.29</v>
      </c>
      <c r="AO190">
        <f>0</f>
        <v>0</v>
      </c>
      <c r="AQ190" t="s">
        <v>456</v>
      </c>
      <c r="AR190">
        <f>0</f>
        <v>0</v>
      </c>
      <c r="AT190">
        <f>0</f>
        <v>0</v>
      </c>
      <c r="AV190" t="s">
        <v>456</v>
      </c>
      <c r="AW190" s="53">
        <f>L189</f>
        <v>7501.29</v>
      </c>
      <c r="AX190" s="53">
        <f>L189</f>
        <v>7501.29</v>
      </c>
      <c r="AZ190">
        <f>Source!X128</f>
        <v>0</v>
      </c>
      <c r="BA190">
        <f>Source!Y128</f>
        <v>0</v>
      </c>
      <c r="CD190">
        <v>1</v>
      </c>
    </row>
    <row r="191" spans="1:82" ht="28.5" x14ac:dyDescent="0.2">
      <c r="A191" s="60" t="s">
        <v>175</v>
      </c>
      <c r="B191" s="48" t="str">
        <f>Source!F140</f>
        <v>20.1.01.11-0021</v>
      </c>
      <c r="C191" s="48" t="str">
        <f>Source!G140</f>
        <v>Зажим плашечный соединительный ПС-1-1</v>
      </c>
      <c r="D191" s="49" t="str">
        <f>Source!DW140</f>
        <v>ШТ</v>
      </c>
      <c r="E191" s="50">
        <f>Source!K140</f>
        <v>7</v>
      </c>
      <c r="F191" s="50"/>
      <c r="G191" s="50">
        <f>Source!I140</f>
        <v>7</v>
      </c>
      <c r="H191" s="51">
        <f>Source!AL140</f>
        <v>86.68</v>
      </c>
      <c r="I191" s="52">
        <f>IF(Source!BC140&lt;&gt; 0, Source!BC140, 1)</f>
        <v>1.1399999999999999</v>
      </c>
      <c r="J191" s="51">
        <f>ROUND(H191*I191, 2)</f>
        <v>98.82</v>
      </c>
      <c r="K191" s="52"/>
      <c r="L191" s="51">
        <f>Source!P140</f>
        <v>691.74</v>
      </c>
    </row>
    <row r="192" spans="1:82" ht="15" x14ac:dyDescent="0.2">
      <c r="C192" s="80" t="s">
        <v>455</v>
      </c>
      <c r="D192" s="80"/>
      <c r="E192" s="80"/>
      <c r="F192" s="80"/>
      <c r="G192" s="80"/>
      <c r="H192" s="80"/>
      <c r="I192" s="81">
        <f>IF(E191&lt;&gt;0,K192/E191, 0)</f>
        <v>98.820000000000007</v>
      </c>
      <c r="J192" s="81"/>
      <c r="K192" s="81">
        <f>L191</f>
        <v>691.74</v>
      </c>
      <c r="L192" s="81"/>
      <c r="AD192">
        <f>ROUND((Source!AT140/100)*((ROUND(ROUND(Source!AO140,2)*Source!I140, 2)+ROUND(ROUND(Source!AN140,2)*Source!I140, 2))), 2)</f>
        <v>0</v>
      </c>
      <c r="AE192">
        <f>ROUND((Source!AU140/100)*((ROUND(ROUND(Source!AO140,2)*Source!I140, 2)+ROUND(ROUND(Source!AN140,2)*Source!I140, 2))), 2)</f>
        <v>0</v>
      </c>
      <c r="AN192" s="53">
        <f>L191</f>
        <v>691.74</v>
      </c>
      <c r="AO192">
        <f>0</f>
        <v>0</v>
      </c>
      <c r="AQ192" t="s">
        <v>456</v>
      </c>
      <c r="AR192">
        <f>0</f>
        <v>0</v>
      </c>
      <c r="AT192">
        <f>0</f>
        <v>0</v>
      </c>
      <c r="AV192" t="s">
        <v>456</v>
      </c>
      <c r="AW192" s="53">
        <f>L191</f>
        <v>691.74</v>
      </c>
      <c r="AZ192">
        <f>Source!X140</f>
        <v>0</v>
      </c>
      <c r="BA192">
        <f>Source!Y140</f>
        <v>0</v>
      </c>
      <c r="CD192">
        <v>2</v>
      </c>
    </row>
    <row r="193" spans="1:82" ht="42.75" x14ac:dyDescent="0.2">
      <c r="A193" s="60" t="s">
        <v>176</v>
      </c>
      <c r="B193" s="48" t="str">
        <f>Source!F142</f>
        <v>ТЦ_59.1.25.03_77_7719546987_25.11.2025_02_17.1</v>
      </c>
      <c r="C193" s="48" t="str">
        <f>Source!G142</f>
        <v>Изолированный наконечник CPTAUR 95</v>
      </c>
      <c r="D193" s="49" t="str">
        <f>Source!DW142</f>
        <v>ШТ</v>
      </c>
      <c r="E193" s="50">
        <f>Source!K142</f>
        <v>4</v>
      </c>
      <c r="F193" s="50"/>
      <c r="G193" s="50">
        <f>Source!I142</f>
        <v>4</v>
      </c>
      <c r="H193" s="51"/>
      <c r="I193" s="52"/>
      <c r="J193" s="51">
        <f>Source!AL142</f>
        <v>327.43</v>
      </c>
      <c r="K193" s="52"/>
      <c r="L193" s="51">
        <f>Source!HG142</f>
        <v>1309.72</v>
      </c>
    </row>
    <row r="194" spans="1:82" ht="15" x14ac:dyDescent="0.2">
      <c r="C194" s="80" t="s">
        <v>455</v>
      </c>
      <c r="D194" s="80"/>
      <c r="E194" s="80"/>
      <c r="F194" s="80"/>
      <c r="G194" s="80"/>
      <c r="H194" s="80"/>
      <c r="I194" s="81">
        <f>IF(E193&lt;&gt;0,K194/E193, 0)</f>
        <v>327.43</v>
      </c>
      <c r="J194" s="81"/>
      <c r="K194" s="81">
        <f>L193</f>
        <v>1309.72</v>
      </c>
      <c r="L194" s="81"/>
      <c r="AD194">
        <f>ROUND((Source!AT142/100)*((ROUND(ROUND(Source!AO142,2)*Source!I142, 2)+ROUND(ROUND(Source!AN142,2)*Source!I142, 2))), 2)</f>
        <v>0</v>
      </c>
      <c r="AE194">
        <f>ROUND((Source!AU142/100)*((ROUND(ROUND(Source!AO142,2)*Source!I142, 2)+ROUND(ROUND(Source!AN142,2)*Source!I142, 2))), 2)</f>
        <v>0</v>
      </c>
      <c r="AN194" s="53">
        <f>L193</f>
        <v>1309.72</v>
      </c>
      <c r="AO194">
        <f>0</f>
        <v>0</v>
      </c>
      <c r="AQ194" t="s">
        <v>456</v>
      </c>
      <c r="AR194">
        <f>0</f>
        <v>0</v>
      </c>
      <c r="AT194">
        <f>0</f>
        <v>0</v>
      </c>
      <c r="AV194" t="s">
        <v>456</v>
      </c>
      <c r="AW194" s="53">
        <f>L193</f>
        <v>1309.72</v>
      </c>
      <c r="AX194" s="53">
        <f>L193</f>
        <v>1309.72</v>
      </c>
      <c r="AZ194">
        <f>Source!X142</f>
        <v>0</v>
      </c>
      <c r="BA194">
        <f>Source!Y142</f>
        <v>0</v>
      </c>
      <c r="CD194">
        <v>1</v>
      </c>
    </row>
    <row r="195" spans="1:82" ht="42.75" x14ac:dyDescent="0.2">
      <c r="A195" s="60" t="s">
        <v>179</v>
      </c>
      <c r="B195" s="48" t="str">
        <f>Source!F144</f>
        <v>ТЦ_59.1.25.03_77_7719546987_25.11.2025_02_18.1</v>
      </c>
      <c r="C195" s="48" t="str">
        <f>Source!G144</f>
        <v>Зажим РС 481</v>
      </c>
      <c r="D195" s="49" t="str">
        <f>Source!DW144</f>
        <v>ШТ</v>
      </c>
      <c r="E195" s="50">
        <f>Source!K144</f>
        <v>4</v>
      </c>
      <c r="F195" s="50"/>
      <c r="G195" s="50">
        <f>Source!I144</f>
        <v>4</v>
      </c>
      <c r="H195" s="51"/>
      <c r="I195" s="52"/>
      <c r="J195" s="51">
        <f>Source!AL144</f>
        <v>1208.19</v>
      </c>
      <c r="K195" s="52"/>
      <c r="L195" s="51">
        <f>Source!HG144</f>
        <v>4832.76</v>
      </c>
    </row>
    <row r="196" spans="1:82" ht="15" x14ac:dyDescent="0.2">
      <c r="C196" s="80" t="s">
        <v>455</v>
      </c>
      <c r="D196" s="80"/>
      <c r="E196" s="80"/>
      <c r="F196" s="80"/>
      <c r="G196" s="80"/>
      <c r="H196" s="80"/>
      <c r="I196" s="81">
        <f>IF(E195&lt;&gt;0,K196/E195, 0)</f>
        <v>1208.19</v>
      </c>
      <c r="J196" s="81"/>
      <c r="K196" s="81">
        <f>L195</f>
        <v>4832.76</v>
      </c>
      <c r="L196" s="81"/>
      <c r="AD196">
        <f>ROUND((Source!AT144/100)*((ROUND(ROUND(Source!AO144,2)*Source!I144, 2)+ROUND(ROUND(Source!AN144,2)*Source!I144, 2))), 2)</f>
        <v>0</v>
      </c>
      <c r="AE196">
        <f>ROUND((Source!AU144/100)*((ROUND(ROUND(Source!AO144,2)*Source!I144, 2)+ROUND(ROUND(Source!AN144,2)*Source!I144, 2))), 2)</f>
        <v>0</v>
      </c>
      <c r="AN196" s="53">
        <f>L195</f>
        <v>4832.76</v>
      </c>
      <c r="AO196">
        <f>0</f>
        <v>0</v>
      </c>
      <c r="AQ196" t="s">
        <v>456</v>
      </c>
      <c r="AR196">
        <f>0</f>
        <v>0</v>
      </c>
      <c r="AT196">
        <f>0</f>
        <v>0</v>
      </c>
      <c r="AV196" t="s">
        <v>456</v>
      </c>
      <c r="AW196" s="53">
        <f>L195</f>
        <v>4832.76</v>
      </c>
      <c r="AX196" s="53">
        <f>L195</f>
        <v>4832.76</v>
      </c>
      <c r="AZ196">
        <f>Source!X144</f>
        <v>0</v>
      </c>
      <c r="BA196">
        <f>Source!Y144</f>
        <v>0</v>
      </c>
      <c r="CD196">
        <v>1</v>
      </c>
    </row>
    <row r="198" spans="1:82" ht="15" x14ac:dyDescent="0.2">
      <c r="A198" s="57"/>
      <c r="B198" s="58"/>
      <c r="C198" s="77" t="s">
        <v>459</v>
      </c>
      <c r="D198" s="77"/>
      <c r="E198" s="77"/>
      <c r="F198" s="77"/>
      <c r="G198" s="77"/>
      <c r="H198" s="77"/>
      <c r="I198" s="47"/>
      <c r="J198" s="57"/>
      <c r="K198" s="59"/>
      <c r="L198" s="47">
        <f>L200+L201+L207+L211</f>
        <v>21615.71</v>
      </c>
    </row>
    <row r="199" spans="1:82" ht="14.25" x14ac:dyDescent="0.2">
      <c r="A199" s="55"/>
      <c r="B199" s="56"/>
      <c r="C199" s="78" t="s">
        <v>460</v>
      </c>
      <c r="D199" s="74"/>
      <c r="E199" s="74"/>
      <c r="F199" s="74"/>
      <c r="G199" s="74"/>
      <c r="H199" s="74"/>
      <c r="I199" s="45"/>
      <c r="J199" s="55"/>
      <c r="K199" s="43"/>
      <c r="L199" s="45"/>
    </row>
    <row r="200" spans="1:82" ht="14.25" hidden="1" x14ac:dyDescent="0.2">
      <c r="A200" s="55"/>
      <c r="B200" s="56"/>
      <c r="C200" s="74" t="s">
        <v>461</v>
      </c>
      <c r="D200" s="74"/>
      <c r="E200" s="74"/>
      <c r="F200" s="74"/>
      <c r="G200" s="74"/>
      <c r="H200" s="74"/>
      <c r="I200" s="45"/>
      <c r="J200" s="55"/>
      <c r="K200" s="43"/>
      <c r="L200" s="45">
        <f>SUM(AR186:AR196)</f>
        <v>0</v>
      </c>
    </row>
    <row r="201" spans="1:82" ht="14.25" hidden="1" x14ac:dyDescent="0.2">
      <c r="A201" s="55"/>
      <c r="B201" s="56"/>
      <c r="C201" s="74" t="s">
        <v>462</v>
      </c>
      <c r="D201" s="74"/>
      <c r="E201" s="74"/>
      <c r="F201" s="74"/>
      <c r="G201" s="74"/>
      <c r="H201" s="74"/>
      <c r="I201" s="45"/>
      <c r="J201" s="55"/>
      <c r="K201" s="43"/>
      <c r="L201" s="45">
        <f>L203+L206+L205</f>
        <v>0</v>
      </c>
    </row>
    <row r="202" spans="1:82" ht="14.25" hidden="1" x14ac:dyDescent="0.2">
      <c r="A202" s="55"/>
      <c r="B202" s="56"/>
      <c r="C202" s="78" t="s">
        <v>463</v>
      </c>
      <c r="D202" s="74"/>
      <c r="E202" s="74"/>
      <c r="F202" s="74"/>
      <c r="G202" s="74"/>
      <c r="H202" s="74"/>
      <c r="I202" s="45"/>
      <c r="J202" s="55"/>
      <c r="K202" s="43"/>
      <c r="L202" s="45"/>
    </row>
    <row r="203" spans="1:82" ht="14.25" hidden="1" x14ac:dyDescent="0.2">
      <c r="A203" s="55"/>
      <c r="B203" s="56"/>
      <c r="C203" s="74" t="s">
        <v>462</v>
      </c>
      <c r="D203" s="74"/>
      <c r="E203" s="74"/>
      <c r="F203" s="74"/>
      <c r="G203" s="74"/>
      <c r="H203" s="74"/>
      <c r="I203" s="45"/>
      <c r="J203" s="55"/>
      <c r="K203" s="43"/>
      <c r="L203" s="45">
        <f>SUM(AO186:AO196)</f>
        <v>0</v>
      </c>
    </row>
    <row r="204" spans="1:82" ht="14.25" hidden="1" x14ac:dyDescent="0.2">
      <c r="A204" s="55"/>
      <c r="B204" s="56"/>
      <c r="C204" s="78" t="s">
        <v>464</v>
      </c>
      <c r="D204" s="74"/>
      <c r="E204" s="74"/>
      <c r="F204" s="74"/>
      <c r="G204" s="74"/>
      <c r="H204" s="74"/>
      <c r="I204" s="45"/>
      <c r="J204" s="55"/>
      <c r="K204" s="43"/>
      <c r="L204" s="45"/>
    </row>
    <row r="205" spans="1:82" ht="14.25" hidden="1" x14ac:dyDescent="0.2">
      <c r="A205" s="55"/>
      <c r="B205" s="56"/>
      <c r="C205" s="74" t="s">
        <v>484</v>
      </c>
      <c r="D205" s="74"/>
      <c r="E205" s="74"/>
      <c r="F205" s="74"/>
      <c r="G205" s="74"/>
      <c r="H205" s="74"/>
      <c r="I205" s="45"/>
      <c r="J205" s="55"/>
      <c r="K205" s="43"/>
      <c r="L205" s="45">
        <f>SUM(AT186:AT196)</f>
        <v>0</v>
      </c>
    </row>
    <row r="206" spans="1:82" ht="14.25" hidden="1" x14ac:dyDescent="0.2">
      <c r="A206" s="55"/>
      <c r="B206" s="56"/>
      <c r="C206" s="74" t="s">
        <v>465</v>
      </c>
      <c r="D206" s="74"/>
      <c r="E206" s="74"/>
      <c r="F206" s="74"/>
      <c r="G206" s="74"/>
      <c r="H206" s="74"/>
      <c r="I206" s="45"/>
      <c r="J206" s="55"/>
      <c r="K206" s="43"/>
      <c r="L206" s="45">
        <f>SUM(AV186:AV196)</f>
        <v>0</v>
      </c>
    </row>
    <row r="207" spans="1:82" ht="14.25" x14ac:dyDescent="0.2">
      <c r="A207" s="55"/>
      <c r="B207" s="56"/>
      <c r="C207" s="74" t="s">
        <v>466</v>
      </c>
      <c r="D207" s="74"/>
      <c r="E207" s="74"/>
      <c r="F207" s="74"/>
      <c r="G207" s="74"/>
      <c r="H207" s="74"/>
      <c r="I207" s="45"/>
      <c r="J207" s="55"/>
      <c r="K207" s="43"/>
      <c r="L207" s="45">
        <f>L209+L210</f>
        <v>21615.71</v>
      </c>
    </row>
    <row r="208" spans="1:82" ht="14.25" x14ac:dyDescent="0.2">
      <c r="A208" s="55"/>
      <c r="B208" s="56"/>
      <c r="C208" s="78" t="s">
        <v>463</v>
      </c>
      <c r="D208" s="74"/>
      <c r="E208" s="74"/>
      <c r="F208" s="74"/>
      <c r="G208" s="74"/>
      <c r="H208" s="74"/>
      <c r="I208" s="45"/>
      <c r="J208" s="55"/>
      <c r="K208" s="43"/>
      <c r="L208" s="45"/>
    </row>
    <row r="209" spans="1:12" ht="14.25" x14ac:dyDescent="0.2">
      <c r="A209" s="55"/>
      <c r="B209" s="56"/>
      <c r="C209" s="74" t="s">
        <v>467</v>
      </c>
      <c r="D209" s="74"/>
      <c r="E209" s="74"/>
      <c r="F209" s="74"/>
      <c r="G209" s="74"/>
      <c r="H209" s="74"/>
      <c r="I209" s="45"/>
      <c r="J209" s="55"/>
      <c r="K209" s="43"/>
      <c r="L209" s="45">
        <f>SUM(AW186:AW196)-SUM(BK186:BK196)</f>
        <v>21615.71</v>
      </c>
    </row>
    <row r="210" spans="1:12" ht="14.25" hidden="1" x14ac:dyDescent="0.2">
      <c r="A210" s="55"/>
      <c r="B210" s="56"/>
      <c r="C210" s="74" t="s">
        <v>468</v>
      </c>
      <c r="D210" s="74"/>
      <c r="E210" s="74"/>
      <c r="F210" s="74"/>
      <c r="G210" s="74"/>
      <c r="H210" s="74"/>
      <c r="I210" s="45"/>
      <c r="J210" s="55"/>
      <c r="K210" s="43"/>
      <c r="L210" s="45">
        <f>SUM(BC186:BC196)</f>
        <v>0</v>
      </c>
    </row>
    <row r="211" spans="1:12" ht="14.25" hidden="1" x14ac:dyDescent="0.2">
      <c r="A211" s="55"/>
      <c r="B211" s="56"/>
      <c r="C211" s="74" t="s">
        <v>469</v>
      </c>
      <c r="D211" s="74"/>
      <c r="E211" s="74"/>
      <c r="F211" s="74"/>
      <c r="G211" s="74"/>
      <c r="H211" s="74"/>
      <c r="I211" s="45"/>
      <c r="J211" s="55"/>
      <c r="K211" s="43"/>
      <c r="L211" s="45">
        <f>SUM(BB186:BB196)</f>
        <v>0</v>
      </c>
    </row>
    <row r="212" spans="1:12" ht="14.25" hidden="1" x14ac:dyDescent="0.2">
      <c r="A212" s="55"/>
      <c r="B212" s="56"/>
      <c r="C212" s="74" t="s">
        <v>470</v>
      </c>
      <c r="D212" s="74"/>
      <c r="E212" s="74"/>
      <c r="F212" s="74"/>
      <c r="G212" s="74"/>
      <c r="H212" s="74"/>
      <c r="I212" s="45"/>
      <c r="J212" s="55"/>
      <c r="K212" s="43"/>
      <c r="L212" s="45">
        <f>SUM(AR186:AR196)+SUM(AT186:AT196)+SUM(AV186:AV196)</f>
        <v>0</v>
      </c>
    </row>
    <row r="213" spans="1:12" ht="14.25" hidden="1" x14ac:dyDescent="0.2">
      <c r="A213" s="55"/>
      <c r="B213" s="56"/>
      <c r="C213" s="74" t="s">
        <v>471</v>
      </c>
      <c r="D213" s="74"/>
      <c r="E213" s="74"/>
      <c r="F213" s="74"/>
      <c r="G213" s="74"/>
      <c r="H213" s="74"/>
      <c r="I213" s="45"/>
      <c r="J213" s="55"/>
      <c r="K213" s="43"/>
      <c r="L213" s="45">
        <f>SUM(AZ186:AZ196)</f>
        <v>0</v>
      </c>
    </row>
    <row r="214" spans="1:12" ht="14.25" hidden="1" x14ac:dyDescent="0.2">
      <c r="A214" s="55"/>
      <c r="B214" s="56"/>
      <c r="C214" s="74" t="s">
        <v>472</v>
      </c>
      <c r="D214" s="74"/>
      <c r="E214" s="74"/>
      <c r="F214" s="74"/>
      <c r="G214" s="74"/>
      <c r="H214" s="74"/>
      <c r="I214" s="45"/>
      <c r="J214" s="55"/>
      <c r="K214" s="43"/>
      <c r="L214" s="45">
        <f>SUM(BA186:BA196)</f>
        <v>0</v>
      </c>
    </row>
    <row r="215" spans="1:12" ht="14.25" hidden="1" x14ac:dyDescent="0.2">
      <c r="A215" s="55"/>
      <c r="B215" s="56"/>
      <c r="C215" s="74" t="s">
        <v>473</v>
      </c>
      <c r="D215" s="74"/>
      <c r="E215" s="74"/>
      <c r="F215" s="74"/>
      <c r="G215" s="74"/>
      <c r="H215" s="74"/>
      <c r="I215" s="45"/>
      <c r="J215" s="55"/>
      <c r="K215" s="43"/>
      <c r="L215" s="45">
        <f>L217+L218</f>
        <v>0</v>
      </c>
    </row>
    <row r="216" spans="1:12" ht="14.25" hidden="1" x14ac:dyDescent="0.2">
      <c r="A216" s="55"/>
      <c r="B216" s="56"/>
      <c r="C216" s="78" t="s">
        <v>460</v>
      </c>
      <c r="D216" s="74"/>
      <c r="E216" s="74"/>
      <c r="F216" s="74"/>
      <c r="G216" s="74"/>
      <c r="H216" s="74"/>
      <c r="I216" s="45"/>
      <c r="J216" s="55"/>
      <c r="K216" s="43"/>
      <c r="L216" s="45"/>
    </row>
    <row r="217" spans="1:12" ht="14.25" hidden="1" x14ac:dyDescent="0.2">
      <c r="A217" s="55"/>
      <c r="B217" s="56"/>
      <c r="C217" s="74" t="s">
        <v>474</v>
      </c>
      <c r="D217" s="74"/>
      <c r="E217" s="74"/>
      <c r="F217" s="74"/>
      <c r="G217" s="74"/>
      <c r="H217" s="74"/>
      <c r="I217" s="45"/>
      <c r="J217" s="55"/>
      <c r="K217" s="43"/>
      <c r="L217" s="45">
        <f>SUM(BK186:BK196)</f>
        <v>0</v>
      </c>
    </row>
    <row r="218" spans="1:12" ht="14.25" hidden="1" x14ac:dyDescent="0.2">
      <c r="A218" s="55"/>
      <c r="B218" s="56"/>
      <c r="C218" s="74" t="s">
        <v>475</v>
      </c>
      <c r="D218" s="74"/>
      <c r="E218" s="74"/>
      <c r="F218" s="74"/>
      <c r="G218" s="74"/>
      <c r="H218" s="74"/>
      <c r="I218" s="45"/>
      <c r="J218" s="55"/>
      <c r="K218" s="43"/>
      <c r="L218" s="45">
        <f>SUM(BD186:BD196)</f>
        <v>0</v>
      </c>
    </row>
    <row r="219" spans="1:12" ht="14.25" hidden="1" x14ac:dyDescent="0.2">
      <c r="A219" s="55"/>
      <c r="B219" s="56"/>
      <c r="C219" s="74" t="s">
        <v>476</v>
      </c>
      <c r="D219" s="74"/>
      <c r="E219" s="74"/>
      <c r="F219" s="74"/>
      <c r="G219" s="74"/>
      <c r="H219" s="74"/>
      <c r="I219" s="45"/>
      <c r="J219" s="55"/>
      <c r="K219" s="43"/>
      <c r="L219" s="45"/>
    </row>
    <row r="220" spans="1:12" ht="14.25" hidden="1" x14ac:dyDescent="0.2">
      <c r="A220" s="55"/>
      <c r="B220" s="56"/>
      <c r="C220" s="74" t="s">
        <v>476</v>
      </c>
      <c r="D220" s="74"/>
      <c r="E220" s="74"/>
      <c r="F220" s="74"/>
      <c r="G220" s="74"/>
      <c r="H220" s="74"/>
      <c r="I220" s="45"/>
      <c r="J220" s="55"/>
      <c r="K220" s="43"/>
      <c r="L220" s="45">
        <f>SUM(BQ186:BQ196)</f>
        <v>0</v>
      </c>
    </row>
    <row r="221" spans="1:12" ht="14.25" hidden="1" x14ac:dyDescent="0.2">
      <c r="A221" s="55"/>
      <c r="B221" s="56"/>
      <c r="C221" s="74" t="s">
        <v>477</v>
      </c>
      <c r="D221" s="74"/>
      <c r="E221" s="74"/>
      <c r="F221" s="74"/>
      <c r="G221" s="74"/>
      <c r="H221" s="74"/>
      <c r="I221" s="45"/>
      <c r="J221" s="55"/>
      <c r="K221" s="43"/>
      <c r="L221" s="45">
        <f>SUM(BO186:BO196)</f>
        <v>0</v>
      </c>
    </row>
    <row r="222" spans="1:12" ht="15" x14ac:dyDescent="0.2">
      <c r="A222" s="57"/>
      <c r="B222" s="58"/>
      <c r="C222" s="77" t="s">
        <v>478</v>
      </c>
      <c r="D222" s="77"/>
      <c r="E222" s="77"/>
      <c r="F222" s="77"/>
      <c r="G222" s="77"/>
      <c r="H222" s="77"/>
      <c r="I222" s="47"/>
      <c r="J222" s="57"/>
      <c r="K222" s="59"/>
      <c r="L222" s="47">
        <f>L198+L213+L214+L215+L220+L221</f>
        <v>21615.71</v>
      </c>
    </row>
    <row r="223" spans="1:12" ht="14.25" x14ac:dyDescent="0.2">
      <c r="A223" s="55"/>
      <c r="B223" s="56"/>
      <c r="C223" s="78" t="s">
        <v>479</v>
      </c>
      <c r="D223" s="74"/>
      <c r="E223" s="74"/>
      <c r="F223" s="74"/>
      <c r="G223" s="74"/>
      <c r="H223" s="74"/>
      <c r="I223" s="45"/>
      <c r="J223" s="55"/>
      <c r="K223" s="43"/>
      <c r="L223" s="45"/>
    </row>
    <row r="224" spans="1:12" ht="14.25" x14ac:dyDescent="0.2">
      <c r="A224" s="55"/>
      <c r="B224" s="56"/>
      <c r="C224" s="74" t="s">
        <v>480</v>
      </c>
      <c r="D224" s="74"/>
      <c r="E224" s="74"/>
      <c r="F224" s="74"/>
      <c r="G224" s="74"/>
      <c r="H224" s="74"/>
      <c r="I224" s="45"/>
      <c r="J224" s="55"/>
      <c r="K224" s="43"/>
      <c r="L224" s="45">
        <f>SUM(AX186:AX196)</f>
        <v>20923.97</v>
      </c>
    </row>
    <row r="225" spans="1:12" ht="14.25" hidden="1" x14ac:dyDescent="0.2">
      <c r="A225" s="55"/>
      <c r="B225" s="56"/>
      <c r="C225" s="74" t="s">
        <v>481</v>
      </c>
      <c r="D225" s="74"/>
      <c r="E225" s="74"/>
      <c r="F225" s="74"/>
      <c r="G225" s="74"/>
      <c r="H225" s="74"/>
      <c r="I225" s="45"/>
      <c r="J225" s="55"/>
      <c r="K225" s="43"/>
      <c r="L225" s="45">
        <f>SUM(AY186:AY196)</f>
        <v>0</v>
      </c>
    </row>
    <row r="226" spans="1:12" ht="13.9" hidden="1" customHeight="1" x14ac:dyDescent="0.2">
      <c r="A226" s="55"/>
      <c r="B226" s="56"/>
      <c r="C226" s="74" t="s">
        <v>482</v>
      </c>
      <c r="D226" s="74"/>
      <c r="E226" s="74"/>
      <c r="F226" s="75"/>
      <c r="G226" s="46">
        <f>Source!F169</f>
        <v>0</v>
      </c>
      <c r="H226" s="55"/>
      <c r="I226" s="55"/>
      <c r="J226" s="55"/>
      <c r="K226" s="55"/>
      <c r="L226" s="55"/>
    </row>
    <row r="227" spans="1:12" ht="13.9" hidden="1" customHeight="1" x14ac:dyDescent="0.2">
      <c r="A227" s="55"/>
      <c r="B227" s="56"/>
      <c r="C227" s="74" t="s">
        <v>483</v>
      </c>
      <c r="D227" s="74"/>
      <c r="E227" s="74"/>
      <c r="F227" s="75"/>
      <c r="G227" s="46">
        <f>Source!F170</f>
        <v>0</v>
      </c>
      <c r="H227" s="55"/>
      <c r="I227" s="55"/>
      <c r="J227" s="55"/>
      <c r="K227" s="55"/>
      <c r="L227" s="55"/>
    </row>
    <row r="230" spans="1:12" ht="15" x14ac:dyDescent="0.2">
      <c r="A230" s="61"/>
      <c r="B230" s="62"/>
      <c r="C230" s="79" t="s">
        <v>491</v>
      </c>
      <c r="D230" s="79"/>
      <c r="E230" s="79"/>
      <c r="F230" s="79"/>
      <c r="G230" s="79"/>
      <c r="H230" s="79"/>
      <c r="I230" s="63"/>
      <c r="J230" s="61"/>
      <c r="K230" s="64"/>
      <c r="L230" s="63"/>
    </row>
    <row r="232" spans="1:12" ht="15" x14ac:dyDescent="0.2">
      <c r="A232" s="57"/>
      <c r="B232" s="58"/>
      <c r="C232" s="77" t="s">
        <v>492</v>
      </c>
      <c r="D232" s="77"/>
      <c r="E232" s="77"/>
      <c r="F232" s="77"/>
      <c r="G232" s="77"/>
      <c r="H232" s="77"/>
      <c r="I232" s="47"/>
      <c r="J232" s="57"/>
      <c r="K232" s="59"/>
      <c r="L232" s="47">
        <f>L234+L249+L250</f>
        <v>25767.980000000007</v>
      </c>
    </row>
    <row r="233" spans="1:12" ht="14.25" x14ac:dyDescent="0.2">
      <c r="A233" s="55"/>
      <c r="B233" s="56"/>
      <c r="C233" s="78" t="s">
        <v>460</v>
      </c>
      <c r="D233" s="74"/>
      <c r="E233" s="74"/>
      <c r="F233" s="74"/>
      <c r="G233" s="74"/>
      <c r="H233" s="74"/>
      <c r="I233" s="45"/>
      <c r="J233" s="55"/>
      <c r="K233" s="43"/>
      <c r="L233" s="45"/>
    </row>
    <row r="234" spans="1:12" ht="14.25" x14ac:dyDescent="0.2">
      <c r="A234" s="55"/>
      <c r="B234" s="56"/>
      <c r="C234" s="74" t="s">
        <v>493</v>
      </c>
      <c r="D234" s="74"/>
      <c r="E234" s="74"/>
      <c r="F234" s="74"/>
      <c r="G234" s="74"/>
      <c r="H234" s="74"/>
      <c r="I234" s="45"/>
      <c r="J234" s="55"/>
      <c r="K234" s="43"/>
      <c r="L234" s="45">
        <f>L236+L237+L243+L247</f>
        <v>23310.080000000005</v>
      </c>
    </row>
    <row r="235" spans="1:12" ht="14.25" x14ac:dyDescent="0.2">
      <c r="A235" s="55"/>
      <c r="B235" s="56"/>
      <c r="C235" s="78" t="s">
        <v>460</v>
      </c>
      <c r="D235" s="74"/>
      <c r="E235" s="74"/>
      <c r="F235" s="74"/>
      <c r="G235" s="74"/>
      <c r="H235" s="74"/>
      <c r="I235" s="45"/>
      <c r="J235" s="55"/>
      <c r="K235" s="43"/>
      <c r="L235" s="45"/>
    </row>
    <row r="236" spans="1:12" ht="14.25" x14ac:dyDescent="0.2">
      <c r="A236" s="55"/>
      <c r="B236" s="56"/>
      <c r="C236" s="74" t="s">
        <v>494</v>
      </c>
      <c r="D236" s="74"/>
      <c r="E236" s="74"/>
      <c r="F236" s="74"/>
      <c r="G236" s="74"/>
      <c r="H236" s="74"/>
      <c r="I236" s="45"/>
      <c r="J236" s="55"/>
      <c r="K236" s="43"/>
      <c r="L236" s="45">
        <f>SUMIF(CD52:CD228, 1, AR52:AR228)</f>
        <v>1087.0500000000002</v>
      </c>
    </row>
    <row r="237" spans="1:12" ht="14.25" hidden="1" x14ac:dyDescent="0.2">
      <c r="A237" s="55"/>
      <c r="B237" s="56"/>
      <c r="C237" s="74" t="s">
        <v>462</v>
      </c>
      <c r="D237" s="74"/>
      <c r="E237" s="74"/>
      <c r="F237" s="74"/>
      <c r="G237" s="74"/>
      <c r="H237" s="74"/>
      <c r="I237" s="45"/>
      <c r="J237" s="55"/>
      <c r="K237" s="43"/>
      <c r="L237" s="45">
        <f>L239+L242+L241</f>
        <v>689.82999999999993</v>
      </c>
    </row>
    <row r="238" spans="1:12" ht="14.25" hidden="1" x14ac:dyDescent="0.2">
      <c r="A238" s="55"/>
      <c r="B238" s="56"/>
      <c r="C238" s="78" t="s">
        <v>463</v>
      </c>
      <c r="D238" s="74"/>
      <c r="E238" s="74"/>
      <c r="F238" s="74"/>
      <c r="G238" s="74"/>
      <c r="H238" s="74"/>
      <c r="I238" s="45"/>
      <c r="J238" s="55"/>
      <c r="K238" s="43"/>
      <c r="L238" s="45"/>
    </row>
    <row r="239" spans="1:12" ht="14.25" x14ac:dyDescent="0.2">
      <c r="A239" s="55"/>
      <c r="B239" s="56"/>
      <c r="C239" s="74" t="s">
        <v>462</v>
      </c>
      <c r="D239" s="74"/>
      <c r="E239" s="74"/>
      <c r="F239" s="74"/>
      <c r="G239" s="74"/>
      <c r="H239" s="74"/>
      <c r="I239" s="45"/>
      <c r="J239" s="55"/>
      <c r="K239" s="43"/>
      <c r="L239" s="45">
        <f>SUMIF(CD52:CD228, 1, AO52:AO228)</f>
        <v>268.95999999999998</v>
      </c>
    </row>
    <row r="240" spans="1:12" ht="14.25" hidden="1" x14ac:dyDescent="0.2">
      <c r="A240" s="55"/>
      <c r="B240" s="56"/>
      <c r="C240" s="78" t="s">
        <v>464</v>
      </c>
      <c r="D240" s="74"/>
      <c r="E240" s="74"/>
      <c r="F240" s="74"/>
      <c r="G240" s="74"/>
      <c r="H240" s="74"/>
      <c r="I240" s="45"/>
      <c r="J240" s="55"/>
      <c r="K240" s="43"/>
      <c r="L240" s="45"/>
    </row>
    <row r="241" spans="1:12" ht="14.25" x14ac:dyDescent="0.2">
      <c r="A241" s="55"/>
      <c r="B241" s="56"/>
      <c r="C241" s="74" t="s">
        <v>484</v>
      </c>
      <c r="D241" s="74"/>
      <c r="E241" s="74"/>
      <c r="F241" s="74"/>
      <c r="G241" s="74"/>
      <c r="H241" s="74"/>
      <c r="I241" s="45"/>
      <c r="J241" s="55"/>
      <c r="K241" s="43"/>
      <c r="L241" s="45">
        <f>SUMIF(CD52:CD228, 1, AT52:AT228)</f>
        <v>420.87</v>
      </c>
    </row>
    <row r="242" spans="1:12" ht="14.25" hidden="1" x14ac:dyDescent="0.2">
      <c r="A242" s="55"/>
      <c r="B242" s="56"/>
      <c r="C242" s="74" t="s">
        <v>465</v>
      </c>
      <c r="D242" s="74"/>
      <c r="E242" s="74"/>
      <c r="F242" s="74"/>
      <c r="G242" s="74"/>
      <c r="H242" s="74"/>
      <c r="I242" s="45"/>
      <c r="J242" s="55"/>
      <c r="K242" s="43"/>
      <c r="L242" s="45">
        <f>SUMIF(CD52:CD228, 1, AV52:AV228)</f>
        <v>0</v>
      </c>
    </row>
    <row r="243" spans="1:12" ht="14.25" x14ac:dyDescent="0.2">
      <c r="A243" s="55"/>
      <c r="B243" s="56"/>
      <c r="C243" s="74" t="s">
        <v>466</v>
      </c>
      <c r="D243" s="74"/>
      <c r="E243" s="74"/>
      <c r="F243" s="74"/>
      <c r="G243" s="74"/>
      <c r="H243" s="74"/>
      <c r="I243" s="45"/>
      <c r="J243" s="55"/>
      <c r="K243" s="43"/>
      <c r="L243" s="45">
        <f>L245+L246</f>
        <v>21533.200000000004</v>
      </c>
    </row>
    <row r="244" spans="1:12" ht="14.25" x14ac:dyDescent="0.2">
      <c r="A244" s="55"/>
      <c r="B244" s="56"/>
      <c r="C244" s="78" t="s">
        <v>463</v>
      </c>
      <c r="D244" s="74"/>
      <c r="E244" s="74"/>
      <c r="F244" s="74"/>
      <c r="G244" s="74"/>
      <c r="H244" s="74"/>
      <c r="I244" s="45"/>
      <c r="J244" s="55"/>
      <c r="K244" s="43"/>
      <c r="L244" s="45"/>
    </row>
    <row r="245" spans="1:12" ht="14.25" x14ac:dyDescent="0.2">
      <c r="A245" s="55"/>
      <c r="B245" s="56"/>
      <c r="C245" s="74" t="s">
        <v>467</v>
      </c>
      <c r="D245" s="74"/>
      <c r="E245" s="74"/>
      <c r="F245" s="74"/>
      <c r="G245" s="74"/>
      <c r="H245" s="74"/>
      <c r="I245" s="45"/>
      <c r="J245" s="55"/>
      <c r="K245" s="43"/>
      <c r="L245" s="45">
        <f>SUMIF(CD52:CD228, 1, AW52:AW228)-SUMIF(CD52:CD228, 1, BK52:BK228)</f>
        <v>21533.200000000004</v>
      </c>
    </row>
    <row r="246" spans="1:12" ht="14.25" hidden="1" x14ac:dyDescent="0.2">
      <c r="A246" s="55"/>
      <c r="B246" s="56"/>
      <c r="C246" s="74" t="s">
        <v>468</v>
      </c>
      <c r="D246" s="74"/>
      <c r="E246" s="74"/>
      <c r="F246" s="74"/>
      <c r="G246" s="74"/>
      <c r="H246" s="74"/>
      <c r="I246" s="45"/>
      <c r="J246" s="55"/>
      <c r="K246" s="43"/>
      <c r="L246" s="45">
        <f>SUMIF(CD52:CD228, 1, BC52:BC228)</f>
        <v>0</v>
      </c>
    </row>
    <row r="247" spans="1:12" ht="14.25" hidden="1" x14ac:dyDescent="0.2">
      <c r="A247" s="55"/>
      <c r="B247" s="56"/>
      <c r="C247" s="74" t="s">
        <v>469</v>
      </c>
      <c r="D247" s="74"/>
      <c r="E247" s="74"/>
      <c r="F247" s="74"/>
      <c r="G247" s="74"/>
      <c r="H247" s="74"/>
      <c r="I247" s="45"/>
      <c r="J247" s="55"/>
      <c r="K247" s="43"/>
      <c r="L247" s="45">
        <f>SUMIF(CD52:CD228, 1, BB52:BB228)</f>
        <v>0</v>
      </c>
    </row>
    <row r="248" spans="1:12" ht="14.25" x14ac:dyDescent="0.2">
      <c r="A248" s="55"/>
      <c r="B248" s="56"/>
      <c r="C248" s="74" t="s">
        <v>495</v>
      </c>
      <c r="D248" s="74"/>
      <c r="E248" s="74"/>
      <c r="F248" s="74"/>
      <c r="G248" s="74"/>
      <c r="H248" s="74"/>
      <c r="I248" s="45"/>
      <c r="J248" s="55"/>
      <c r="K248" s="43"/>
      <c r="L248" s="45">
        <f>SUMIF(CD52:CD228, 1, AR52:AR228)+SUMIF(CD52:CD228, 1, AT52:AT228)+SUMIF(CD52:CD228, 1, AV52:AV228)</f>
        <v>1507.92</v>
      </c>
    </row>
    <row r="249" spans="1:12" ht="14.25" x14ac:dyDescent="0.2">
      <c r="A249" s="55"/>
      <c r="B249" s="56"/>
      <c r="C249" s="74" t="s">
        <v>496</v>
      </c>
      <c r="D249" s="74"/>
      <c r="E249" s="74"/>
      <c r="F249" s="74"/>
      <c r="G249" s="74"/>
      <c r="H249" s="74"/>
      <c r="I249" s="45"/>
      <c r="J249" s="55"/>
      <c r="K249" s="43"/>
      <c r="L249" s="45">
        <f>SUMIF(CD52:CD228, 1, AZ52:AZ228)</f>
        <v>1553.15</v>
      </c>
    </row>
    <row r="250" spans="1:12" ht="14.25" x14ac:dyDescent="0.2">
      <c r="A250" s="55"/>
      <c r="B250" s="56"/>
      <c r="C250" s="74" t="s">
        <v>497</v>
      </c>
      <c r="D250" s="74"/>
      <c r="E250" s="74"/>
      <c r="F250" s="74"/>
      <c r="G250" s="74"/>
      <c r="H250" s="74"/>
      <c r="I250" s="45"/>
      <c r="J250" s="55"/>
      <c r="K250" s="43"/>
      <c r="L250" s="45">
        <f>SUMIF(CD52:CD228, 1, BA52:BA228)</f>
        <v>904.75</v>
      </c>
    </row>
    <row r="252" spans="1:12" ht="15" x14ac:dyDescent="0.2">
      <c r="A252" s="57"/>
      <c r="B252" s="58"/>
      <c r="C252" s="77" t="s">
        <v>498</v>
      </c>
      <c r="D252" s="77"/>
      <c r="E252" s="77"/>
      <c r="F252" s="77"/>
      <c r="G252" s="77"/>
      <c r="H252" s="77"/>
      <c r="I252" s="47"/>
      <c r="J252" s="57"/>
      <c r="K252" s="59"/>
      <c r="L252" s="47">
        <f>L254+L269+L270</f>
        <v>10122.549999999999</v>
      </c>
    </row>
    <row r="253" spans="1:12" ht="14.25" x14ac:dyDescent="0.2">
      <c r="A253" s="55"/>
      <c r="B253" s="56"/>
      <c r="C253" s="78" t="s">
        <v>460</v>
      </c>
      <c r="D253" s="74"/>
      <c r="E253" s="74"/>
      <c r="F253" s="74"/>
      <c r="G253" s="74"/>
      <c r="H253" s="74"/>
      <c r="I253" s="45"/>
      <c r="J253" s="55"/>
      <c r="K253" s="43"/>
      <c r="L253" s="45"/>
    </row>
    <row r="254" spans="1:12" ht="14.25" x14ac:dyDescent="0.2">
      <c r="A254" s="55"/>
      <c r="B254" s="56"/>
      <c r="C254" s="74" t="s">
        <v>493</v>
      </c>
      <c r="D254" s="74"/>
      <c r="E254" s="74"/>
      <c r="F254" s="74"/>
      <c r="G254" s="74"/>
      <c r="H254" s="74"/>
      <c r="I254" s="45"/>
      <c r="J254" s="55"/>
      <c r="K254" s="43"/>
      <c r="L254" s="45">
        <f>L256+L257+L263+L267</f>
        <v>5125.83</v>
      </c>
    </row>
    <row r="255" spans="1:12" ht="14.25" x14ac:dyDescent="0.2">
      <c r="A255" s="55"/>
      <c r="B255" s="56"/>
      <c r="C255" s="78" t="s">
        <v>460</v>
      </c>
      <c r="D255" s="74"/>
      <c r="E255" s="74"/>
      <c r="F255" s="74"/>
      <c r="G255" s="74"/>
      <c r="H255" s="74"/>
      <c r="I255" s="45"/>
      <c r="J255" s="55"/>
      <c r="K255" s="43"/>
      <c r="L255" s="45"/>
    </row>
    <row r="256" spans="1:12" ht="14.25" x14ac:dyDescent="0.2">
      <c r="A256" s="55"/>
      <c r="B256" s="56"/>
      <c r="C256" s="74" t="s">
        <v>494</v>
      </c>
      <c r="D256" s="74"/>
      <c r="E256" s="74"/>
      <c r="F256" s="74"/>
      <c r="G256" s="74"/>
      <c r="H256" s="74"/>
      <c r="I256" s="45"/>
      <c r="J256" s="55"/>
      <c r="K256" s="43"/>
      <c r="L256" s="45">
        <f>SUMIF(CD52:CD250, 2, AR52:AR250)</f>
        <v>3303.4</v>
      </c>
    </row>
    <row r="257" spans="1:12" ht="14.25" hidden="1" x14ac:dyDescent="0.2">
      <c r="A257" s="55"/>
      <c r="B257" s="56"/>
      <c r="C257" s="74" t="s">
        <v>462</v>
      </c>
      <c r="D257" s="74"/>
      <c r="E257" s="74"/>
      <c r="F257" s="74"/>
      <c r="G257" s="74"/>
      <c r="H257" s="74"/>
      <c r="I257" s="45"/>
      <c r="J257" s="55"/>
      <c r="K257" s="43"/>
      <c r="L257" s="45">
        <f>L259+L262+L261</f>
        <v>182.10000000000002</v>
      </c>
    </row>
    <row r="258" spans="1:12" ht="14.25" hidden="1" x14ac:dyDescent="0.2">
      <c r="A258" s="55"/>
      <c r="B258" s="56"/>
      <c r="C258" s="78" t="s">
        <v>463</v>
      </c>
      <c r="D258" s="74"/>
      <c r="E258" s="74"/>
      <c r="F258" s="74"/>
      <c r="G258" s="74"/>
      <c r="H258" s="74"/>
      <c r="I258" s="45"/>
      <c r="J258" s="55"/>
      <c r="K258" s="43"/>
      <c r="L258" s="45"/>
    </row>
    <row r="259" spans="1:12" ht="14.25" x14ac:dyDescent="0.2">
      <c r="A259" s="55"/>
      <c r="B259" s="56"/>
      <c r="C259" s="74" t="s">
        <v>462</v>
      </c>
      <c r="D259" s="74"/>
      <c r="E259" s="74"/>
      <c r="F259" s="74"/>
      <c r="G259" s="74"/>
      <c r="H259" s="74"/>
      <c r="I259" s="45"/>
      <c r="J259" s="55"/>
      <c r="K259" s="43"/>
      <c r="L259" s="45">
        <f>SUMIF(CD52:CD250, 2, AO52:AO250)</f>
        <v>109.34</v>
      </c>
    </row>
    <row r="260" spans="1:12" ht="14.25" hidden="1" x14ac:dyDescent="0.2">
      <c r="A260" s="55"/>
      <c r="B260" s="56"/>
      <c r="C260" s="78" t="s">
        <v>464</v>
      </c>
      <c r="D260" s="74"/>
      <c r="E260" s="74"/>
      <c r="F260" s="74"/>
      <c r="G260" s="74"/>
      <c r="H260" s="74"/>
      <c r="I260" s="45"/>
      <c r="J260" s="55"/>
      <c r="K260" s="43"/>
      <c r="L260" s="45"/>
    </row>
    <row r="261" spans="1:12" ht="14.25" x14ac:dyDescent="0.2">
      <c r="A261" s="55"/>
      <c r="B261" s="56"/>
      <c r="C261" s="74" t="s">
        <v>484</v>
      </c>
      <c r="D261" s="74"/>
      <c r="E261" s="74"/>
      <c r="F261" s="74"/>
      <c r="G261" s="74"/>
      <c r="H261" s="74"/>
      <c r="I261" s="45"/>
      <c r="J261" s="55"/>
      <c r="K261" s="43"/>
      <c r="L261" s="45">
        <f>SUMIF(CD52:CD250, 2, AT52:AT250)</f>
        <v>72.760000000000005</v>
      </c>
    </row>
    <row r="262" spans="1:12" ht="14.25" hidden="1" x14ac:dyDescent="0.2">
      <c r="A262" s="55"/>
      <c r="B262" s="56"/>
      <c r="C262" s="74" t="s">
        <v>465</v>
      </c>
      <c r="D262" s="74"/>
      <c r="E262" s="74"/>
      <c r="F262" s="74"/>
      <c r="G262" s="74"/>
      <c r="H262" s="74"/>
      <c r="I262" s="45"/>
      <c r="J262" s="55"/>
      <c r="K262" s="43"/>
      <c r="L262" s="45">
        <f>SUMIF(CD52:CD250, 2, AV52:AV250)</f>
        <v>0</v>
      </c>
    </row>
    <row r="263" spans="1:12" ht="14.25" x14ac:dyDescent="0.2">
      <c r="A263" s="55"/>
      <c r="B263" s="56"/>
      <c r="C263" s="74" t="s">
        <v>466</v>
      </c>
      <c r="D263" s="74"/>
      <c r="E263" s="74"/>
      <c r="F263" s="74"/>
      <c r="G263" s="74"/>
      <c r="H263" s="74"/>
      <c r="I263" s="45"/>
      <c r="J263" s="55"/>
      <c r="K263" s="43"/>
      <c r="L263" s="45">
        <f>L265+L266</f>
        <v>1640.33</v>
      </c>
    </row>
    <row r="264" spans="1:12" ht="14.25" x14ac:dyDescent="0.2">
      <c r="A264" s="55"/>
      <c r="B264" s="56"/>
      <c r="C264" s="78" t="s">
        <v>463</v>
      </c>
      <c r="D264" s="74"/>
      <c r="E264" s="74"/>
      <c r="F264" s="74"/>
      <c r="G264" s="74"/>
      <c r="H264" s="74"/>
      <c r="I264" s="45"/>
      <c r="J264" s="55"/>
      <c r="K264" s="43"/>
      <c r="L264" s="45"/>
    </row>
    <row r="265" spans="1:12" ht="14.25" x14ac:dyDescent="0.2">
      <c r="A265" s="55"/>
      <c r="B265" s="56"/>
      <c r="C265" s="74" t="s">
        <v>467</v>
      </c>
      <c r="D265" s="74"/>
      <c r="E265" s="74"/>
      <c r="F265" s="74"/>
      <c r="G265" s="74"/>
      <c r="H265" s="74"/>
      <c r="I265" s="45"/>
      <c r="J265" s="55"/>
      <c r="K265" s="43"/>
      <c r="L265" s="45">
        <f>SUMIF(CD52:CD250, 2, AW52:AW250)-SUMIF(CD52:CD250, 2, BK52:BK250)</f>
        <v>1640.33</v>
      </c>
    </row>
    <row r="266" spans="1:12" ht="14.25" hidden="1" x14ac:dyDescent="0.2">
      <c r="A266" s="55"/>
      <c r="B266" s="56"/>
      <c r="C266" s="74" t="s">
        <v>468</v>
      </c>
      <c r="D266" s="74"/>
      <c r="E266" s="74"/>
      <c r="F266" s="74"/>
      <c r="G266" s="74"/>
      <c r="H266" s="74"/>
      <c r="I266" s="45"/>
      <c r="J266" s="55"/>
      <c r="K266" s="43"/>
      <c r="L266" s="45">
        <f>SUMIF(CD52:CD250, 2, BC52:BC250)</f>
        <v>0</v>
      </c>
    </row>
    <row r="267" spans="1:12" ht="14.25" hidden="1" x14ac:dyDescent="0.2">
      <c r="A267" s="55"/>
      <c r="B267" s="56"/>
      <c r="C267" s="74" t="s">
        <v>469</v>
      </c>
      <c r="D267" s="74"/>
      <c r="E267" s="74"/>
      <c r="F267" s="74"/>
      <c r="G267" s="74"/>
      <c r="H267" s="74"/>
      <c r="I267" s="45"/>
      <c r="J267" s="55"/>
      <c r="K267" s="43"/>
      <c r="L267" s="45">
        <f>SUMIF(CD52:CD250, 2, BB52:BB250)</f>
        <v>0</v>
      </c>
    </row>
    <row r="268" spans="1:12" ht="14.25" x14ac:dyDescent="0.2">
      <c r="A268" s="55"/>
      <c r="B268" s="56"/>
      <c r="C268" s="74" t="s">
        <v>495</v>
      </c>
      <c r="D268" s="74"/>
      <c r="E268" s="74"/>
      <c r="F268" s="74"/>
      <c r="G268" s="74"/>
      <c r="H268" s="74"/>
      <c r="I268" s="45"/>
      <c r="J268" s="55"/>
      <c r="K268" s="43"/>
      <c r="L268" s="45">
        <f>SUMIF(CD52:CD250, 2, AR52:AR250)+SUMIF(CD52:CD250, 2, AT52:AT250)+SUMIF(CD52:CD250, 2, AV52:AV250)</f>
        <v>3376.1600000000003</v>
      </c>
    </row>
    <row r="269" spans="1:12" ht="14.25" x14ac:dyDescent="0.2">
      <c r="A269" s="55"/>
      <c r="B269" s="56"/>
      <c r="C269" s="74" t="s">
        <v>496</v>
      </c>
      <c r="D269" s="74"/>
      <c r="E269" s="74"/>
      <c r="F269" s="74"/>
      <c r="G269" s="74"/>
      <c r="H269" s="74"/>
      <c r="I269" s="45"/>
      <c r="J269" s="55"/>
      <c r="K269" s="43"/>
      <c r="L269" s="45">
        <f>SUMIF(CD52:CD250, 2, AZ52:AZ250)</f>
        <v>3274.88</v>
      </c>
    </row>
    <row r="270" spans="1:12" ht="14.25" x14ac:dyDescent="0.2">
      <c r="A270" s="55"/>
      <c r="B270" s="56"/>
      <c r="C270" s="74" t="s">
        <v>497</v>
      </c>
      <c r="D270" s="74"/>
      <c r="E270" s="74"/>
      <c r="F270" s="74"/>
      <c r="G270" s="74"/>
      <c r="H270" s="74"/>
      <c r="I270" s="45"/>
      <c r="J270" s="55"/>
      <c r="K270" s="43"/>
      <c r="L270" s="45">
        <f>SUMIF(CD52:CD250, 2, BA52:BA250)</f>
        <v>1721.84</v>
      </c>
    </row>
    <row r="271" spans="1:12" hidden="1" x14ac:dyDescent="0.2"/>
    <row r="272" spans="1:12" ht="15" hidden="1" x14ac:dyDescent="0.2">
      <c r="A272" s="57"/>
      <c r="B272" s="58"/>
      <c r="C272" s="77" t="s">
        <v>499</v>
      </c>
      <c r="D272" s="77"/>
      <c r="E272" s="77"/>
      <c r="F272" s="77"/>
      <c r="G272" s="77"/>
      <c r="H272" s="77"/>
      <c r="I272" s="47"/>
      <c r="J272" s="57"/>
      <c r="K272" s="59"/>
      <c r="L272" s="47">
        <f>L274+L275</f>
        <v>0</v>
      </c>
    </row>
    <row r="273" spans="1:12" ht="14.25" hidden="1" x14ac:dyDescent="0.2">
      <c r="A273" s="55"/>
      <c r="B273" s="56"/>
      <c r="C273" s="78" t="s">
        <v>460</v>
      </c>
      <c r="D273" s="74"/>
      <c r="E273" s="74"/>
      <c r="F273" s="74"/>
      <c r="G273" s="74"/>
      <c r="H273" s="74"/>
      <c r="I273" s="45"/>
      <c r="J273" s="55"/>
      <c r="K273" s="43"/>
      <c r="L273" s="45"/>
    </row>
    <row r="274" spans="1:12" ht="14.25" hidden="1" x14ac:dyDescent="0.2">
      <c r="A274" s="55"/>
      <c r="B274" s="56"/>
      <c r="C274" s="74" t="s">
        <v>474</v>
      </c>
      <c r="D274" s="74"/>
      <c r="E274" s="74"/>
      <c r="F274" s="74"/>
      <c r="G274" s="74"/>
      <c r="H274" s="74"/>
      <c r="I274" s="45"/>
      <c r="J274" s="55"/>
      <c r="K274" s="43"/>
      <c r="L274" s="45">
        <f>SUMIF(CD52:CD270, 3, BK52:BK270)</f>
        <v>0</v>
      </c>
    </row>
    <row r="275" spans="1:12" ht="14.25" hidden="1" x14ac:dyDescent="0.2">
      <c r="A275" s="55"/>
      <c r="B275" s="56"/>
      <c r="C275" s="74" t="s">
        <v>475</v>
      </c>
      <c r="D275" s="74"/>
      <c r="E275" s="74"/>
      <c r="F275" s="74"/>
      <c r="G275" s="74"/>
      <c r="H275" s="74"/>
      <c r="I275" s="45"/>
      <c r="J275" s="55"/>
      <c r="K275" s="43"/>
      <c r="L275" s="45">
        <f>SUMIF(CD52:CD270, 3, BD52:BD270)</f>
        <v>0</v>
      </c>
    </row>
    <row r="276" spans="1:12" hidden="1" x14ac:dyDescent="0.2"/>
    <row r="277" spans="1:12" ht="15" hidden="1" x14ac:dyDescent="0.2">
      <c r="A277" s="57"/>
      <c r="B277" s="58"/>
      <c r="C277" s="77" t="s">
        <v>500</v>
      </c>
      <c r="D277" s="77"/>
      <c r="E277" s="77"/>
      <c r="F277" s="77"/>
      <c r="G277" s="77"/>
      <c r="H277" s="77"/>
      <c r="I277" s="47"/>
      <c r="J277" s="57"/>
      <c r="K277" s="59"/>
      <c r="L277" s="47">
        <f>L285+L300+L301+L279+L280+L281+L282</f>
        <v>0</v>
      </c>
    </row>
    <row r="278" spans="1:12" ht="14.25" hidden="1" x14ac:dyDescent="0.2">
      <c r="A278" s="55"/>
      <c r="B278" s="56"/>
      <c r="C278" s="78" t="s">
        <v>460</v>
      </c>
      <c r="D278" s="74"/>
      <c r="E278" s="74"/>
      <c r="F278" s="74"/>
      <c r="G278" s="74"/>
      <c r="H278" s="74"/>
      <c r="I278" s="45"/>
      <c r="J278" s="55"/>
      <c r="K278" s="43"/>
      <c r="L278" s="45"/>
    </row>
    <row r="279" spans="1:12" ht="14.25" hidden="1" x14ac:dyDescent="0.2">
      <c r="A279" s="55"/>
      <c r="B279" s="56"/>
      <c r="C279" s="74" t="s">
        <v>501</v>
      </c>
      <c r="D279" s="74"/>
      <c r="E279" s="74"/>
      <c r="F279" s="74"/>
      <c r="G279" s="74"/>
      <c r="H279" s="74"/>
      <c r="I279" s="45"/>
      <c r="J279" s="55"/>
      <c r="K279" s="43"/>
      <c r="L279" s="45"/>
    </row>
    <row r="280" spans="1:12" ht="14.25" hidden="1" x14ac:dyDescent="0.2">
      <c r="A280" s="55"/>
      <c r="B280" s="56"/>
      <c r="C280" s="74" t="s">
        <v>501</v>
      </c>
      <c r="D280" s="74"/>
      <c r="E280" s="74"/>
      <c r="F280" s="74"/>
      <c r="G280" s="74"/>
      <c r="H280" s="74"/>
      <c r="I280" s="45"/>
      <c r="J280" s="55"/>
      <c r="K280" s="43"/>
      <c r="L280" s="45">
        <f>SUM(BQ52:BQ275)</f>
        <v>0</v>
      </c>
    </row>
    <row r="281" spans="1:12" ht="14.25" hidden="1" x14ac:dyDescent="0.2">
      <c r="A281" s="55"/>
      <c r="B281" s="56"/>
      <c r="C281" s="74" t="s">
        <v>502</v>
      </c>
      <c r="D281" s="74"/>
      <c r="E281" s="74"/>
      <c r="F281" s="74"/>
      <c r="G281" s="74"/>
      <c r="H281" s="74"/>
      <c r="I281" s="45"/>
      <c r="J281" s="55"/>
      <c r="K281" s="43"/>
      <c r="L281" s="45">
        <f>SUMIF(CD52:CD275, 4, BB52:BB275)+SUMIF(CD52:CD275, 4, BC52:BC275)+SUMIF(CD52:CD275, 4, BD52:BD275)</f>
        <v>0</v>
      </c>
    </row>
    <row r="282" spans="1:12" ht="14.25" hidden="1" x14ac:dyDescent="0.2">
      <c r="A282" s="55"/>
      <c r="B282" s="56"/>
      <c r="C282" s="74" t="s">
        <v>503</v>
      </c>
      <c r="D282" s="74"/>
      <c r="E282" s="74"/>
      <c r="F282" s="74"/>
      <c r="G282" s="74"/>
      <c r="H282" s="74"/>
      <c r="I282" s="45"/>
      <c r="J282" s="55"/>
      <c r="K282" s="43"/>
      <c r="L282" s="45">
        <f>SUM(BO52:BO275)</f>
        <v>0</v>
      </c>
    </row>
    <row r="283" spans="1:12" ht="14.25" hidden="1" x14ac:dyDescent="0.2">
      <c r="A283" s="55"/>
      <c r="B283" s="56"/>
      <c r="C283" s="74" t="s">
        <v>188</v>
      </c>
      <c r="D283" s="74"/>
      <c r="E283" s="74"/>
      <c r="F283" s="74"/>
      <c r="G283" s="74"/>
      <c r="H283" s="74"/>
      <c r="I283" s="45"/>
      <c r="J283" s="55"/>
      <c r="K283" s="43"/>
      <c r="L283" s="45">
        <f>L285+L300+L301</f>
        <v>0</v>
      </c>
    </row>
    <row r="284" spans="1:12" ht="14.25" hidden="1" x14ac:dyDescent="0.2">
      <c r="A284" s="55"/>
      <c r="B284" s="56"/>
      <c r="C284" s="78" t="s">
        <v>460</v>
      </c>
      <c r="D284" s="74"/>
      <c r="E284" s="74"/>
      <c r="F284" s="74"/>
      <c r="G284" s="74"/>
      <c r="H284" s="74"/>
      <c r="I284" s="45"/>
      <c r="J284" s="55"/>
      <c r="K284" s="43"/>
      <c r="L284" s="45"/>
    </row>
    <row r="285" spans="1:12" ht="14.25" hidden="1" x14ac:dyDescent="0.2">
      <c r="A285" s="55"/>
      <c r="B285" s="56"/>
      <c r="C285" s="74" t="s">
        <v>493</v>
      </c>
      <c r="D285" s="74"/>
      <c r="E285" s="74"/>
      <c r="F285" s="74"/>
      <c r="G285" s="74"/>
      <c r="H285" s="74"/>
      <c r="I285" s="45"/>
      <c r="J285" s="55"/>
      <c r="K285" s="43"/>
      <c r="L285" s="45">
        <f>L287+L288+L294+L298</f>
        <v>0</v>
      </c>
    </row>
    <row r="286" spans="1:12" ht="14.25" hidden="1" x14ac:dyDescent="0.2">
      <c r="A286" s="55"/>
      <c r="B286" s="56"/>
      <c r="C286" s="78" t="s">
        <v>460</v>
      </c>
      <c r="D286" s="74"/>
      <c r="E286" s="74"/>
      <c r="F286" s="74"/>
      <c r="G286" s="74"/>
      <c r="H286" s="74"/>
      <c r="I286" s="45"/>
      <c r="J286" s="55"/>
      <c r="K286" s="43"/>
      <c r="L286" s="45"/>
    </row>
    <row r="287" spans="1:12" ht="14.25" hidden="1" x14ac:dyDescent="0.2">
      <c r="A287" s="55"/>
      <c r="B287" s="56"/>
      <c r="C287" s="74" t="s">
        <v>494</v>
      </c>
      <c r="D287" s="74"/>
      <c r="E287" s="74"/>
      <c r="F287" s="74"/>
      <c r="G287" s="74"/>
      <c r="H287" s="74"/>
      <c r="I287" s="45"/>
      <c r="J287" s="55"/>
      <c r="K287" s="43"/>
      <c r="L287" s="45">
        <f>SUMIF(CD52:CD275, 4, AR52:AR275)</f>
        <v>0</v>
      </c>
    </row>
    <row r="288" spans="1:12" ht="14.25" hidden="1" x14ac:dyDescent="0.2">
      <c r="A288" s="55"/>
      <c r="B288" s="56"/>
      <c r="C288" s="74" t="s">
        <v>462</v>
      </c>
      <c r="D288" s="74"/>
      <c r="E288" s="74"/>
      <c r="F288" s="74"/>
      <c r="G288" s="74"/>
      <c r="H288" s="74"/>
      <c r="I288" s="45"/>
      <c r="J288" s="55"/>
      <c r="K288" s="43"/>
      <c r="L288" s="45">
        <f>L290+L293+L292</f>
        <v>0</v>
      </c>
    </row>
    <row r="289" spans="1:12" ht="14.25" hidden="1" x14ac:dyDescent="0.2">
      <c r="A289" s="55"/>
      <c r="B289" s="56"/>
      <c r="C289" s="78" t="s">
        <v>463</v>
      </c>
      <c r="D289" s="74"/>
      <c r="E289" s="74"/>
      <c r="F289" s="74"/>
      <c r="G289" s="74"/>
      <c r="H289" s="74"/>
      <c r="I289" s="45"/>
      <c r="J289" s="55"/>
      <c r="K289" s="43"/>
      <c r="L289" s="45"/>
    </row>
    <row r="290" spans="1:12" ht="14.25" hidden="1" x14ac:dyDescent="0.2">
      <c r="A290" s="55"/>
      <c r="B290" s="56"/>
      <c r="C290" s="74" t="s">
        <v>462</v>
      </c>
      <c r="D290" s="74"/>
      <c r="E290" s="74"/>
      <c r="F290" s="74"/>
      <c r="G290" s="74"/>
      <c r="H290" s="74"/>
      <c r="I290" s="45"/>
      <c r="J290" s="55"/>
      <c r="K290" s="43"/>
      <c r="L290" s="45">
        <f>SUMIF(CD52:CD275, 4, AO52:AO275)</f>
        <v>0</v>
      </c>
    </row>
    <row r="291" spans="1:12" ht="14.25" hidden="1" x14ac:dyDescent="0.2">
      <c r="A291" s="55"/>
      <c r="B291" s="56"/>
      <c r="C291" s="78" t="s">
        <v>464</v>
      </c>
      <c r="D291" s="74"/>
      <c r="E291" s="74"/>
      <c r="F291" s="74"/>
      <c r="G291" s="74"/>
      <c r="H291" s="74"/>
      <c r="I291" s="45"/>
      <c r="J291" s="55"/>
      <c r="K291" s="43"/>
      <c r="L291" s="45"/>
    </row>
    <row r="292" spans="1:12" ht="14.25" hidden="1" x14ac:dyDescent="0.2">
      <c r="A292" s="55"/>
      <c r="B292" s="56"/>
      <c r="C292" s="74" t="s">
        <v>484</v>
      </c>
      <c r="D292" s="74"/>
      <c r="E292" s="74"/>
      <c r="F292" s="74"/>
      <c r="G292" s="74"/>
      <c r="H292" s="74"/>
      <c r="I292" s="45"/>
      <c r="J292" s="55"/>
      <c r="K292" s="43"/>
      <c r="L292" s="45">
        <f>SUMIF(CD52:CD275, 4, AT52:AT275)</f>
        <v>0</v>
      </c>
    </row>
    <row r="293" spans="1:12" ht="14.25" hidden="1" x14ac:dyDescent="0.2">
      <c r="A293" s="55"/>
      <c r="B293" s="56"/>
      <c r="C293" s="74" t="s">
        <v>465</v>
      </c>
      <c r="D293" s="74"/>
      <c r="E293" s="74"/>
      <c r="F293" s="74"/>
      <c r="G293" s="74"/>
      <c r="H293" s="74"/>
      <c r="I293" s="45"/>
      <c r="J293" s="55"/>
      <c r="K293" s="43"/>
      <c r="L293" s="45">
        <f>SUMIF(CD52:CD275, 4, AV52:AV275)</f>
        <v>0</v>
      </c>
    </row>
    <row r="294" spans="1:12" ht="14.25" hidden="1" x14ac:dyDescent="0.2">
      <c r="A294" s="55"/>
      <c r="B294" s="56"/>
      <c r="C294" s="74" t="s">
        <v>466</v>
      </c>
      <c r="D294" s="74"/>
      <c r="E294" s="74"/>
      <c r="F294" s="74"/>
      <c r="G294" s="74"/>
      <c r="H294" s="74"/>
      <c r="I294" s="45"/>
      <c r="J294" s="55"/>
      <c r="K294" s="43"/>
      <c r="L294" s="45">
        <f>L296+L297</f>
        <v>0</v>
      </c>
    </row>
    <row r="295" spans="1:12" ht="14.25" hidden="1" x14ac:dyDescent="0.2">
      <c r="A295" s="55"/>
      <c r="B295" s="56"/>
      <c r="C295" s="78" t="s">
        <v>463</v>
      </c>
      <c r="D295" s="74"/>
      <c r="E295" s="74"/>
      <c r="F295" s="74"/>
      <c r="G295" s="74"/>
      <c r="H295" s="74"/>
      <c r="I295" s="45"/>
      <c r="J295" s="55"/>
      <c r="K295" s="43"/>
      <c r="L295" s="45"/>
    </row>
    <row r="296" spans="1:12" ht="14.25" hidden="1" x14ac:dyDescent="0.2">
      <c r="A296" s="55"/>
      <c r="B296" s="56"/>
      <c r="C296" s="74" t="s">
        <v>467</v>
      </c>
      <c r="D296" s="74"/>
      <c r="E296" s="74"/>
      <c r="F296" s="74"/>
      <c r="G296" s="74"/>
      <c r="H296" s="74"/>
      <c r="I296" s="45"/>
      <c r="J296" s="55"/>
      <c r="K296" s="43"/>
      <c r="L296" s="45">
        <f>SUMIF(CD52:CD275, 4, AW52:AW275)-SUMIF(CD52:CD275, 4, BK52:BK275)</f>
        <v>0</v>
      </c>
    </row>
    <row r="297" spans="1:12" ht="14.25" hidden="1" x14ac:dyDescent="0.2">
      <c r="A297" s="55"/>
      <c r="B297" s="56"/>
      <c r="C297" s="74" t="s">
        <v>468</v>
      </c>
      <c r="D297" s="74"/>
      <c r="E297" s="74"/>
      <c r="F297" s="74"/>
      <c r="G297" s="74"/>
      <c r="H297" s="74"/>
      <c r="I297" s="45"/>
      <c r="J297" s="55"/>
      <c r="K297" s="43"/>
      <c r="L297" s="45">
        <f>SUMIF(CD52:CD275, 4, BC52:BC275)</f>
        <v>0</v>
      </c>
    </row>
    <row r="298" spans="1:12" ht="14.25" hidden="1" x14ac:dyDescent="0.2">
      <c r="A298" s="55"/>
      <c r="B298" s="56"/>
      <c r="C298" s="74" t="s">
        <v>469</v>
      </c>
      <c r="D298" s="74"/>
      <c r="E298" s="74"/>
      <c r="F298" s="74"/>
      <c r="G298" s="74"/>
      <c r="H298" s="74"/>
      <c r="I298" s="45"/>
      <c r="J298" s="55"/>
      <c r="K298" s="43"/>
      <c r="L298" s="45">
        <f>SUMIF(CD52:CD275, 4, BB52:BB275)</f>
        <v>0</v>
      </c>
    </row>
    <row r="299" spans="1:12" ht="14.25" hidden="1" x14ac:dyDescent="0.2">
      <c r="A299" s="55"/>
      <c r="B299" s="56"/>
      <c r="C299" s="74" t="s">
        <v>495</v>
      </c>
      <c r="D299" s="74"/>
      <c r="E299" s="74"/>
      <c r="F299" s="74"/>
      <c r="G299" s="74"/>
      <c r="H299" s="74"/>
      <c r="I299" s="45"/>
      <c r="J299" s="55"/>
      <c r="K299" s="43"/>
      <c r="L299" s="45">
        <f>SUMIF(CD52:CD275, 4, AR52:AR275)+SUMIF(CD52:CD275, 4, AT52:AT275)+SUMIF(CD52:CD275, 4, AV52:AV275)</f>
        <v>0</v>
      </c>
    </row>
    <row r="300" spans="1:12" ht="14.25" hidden="1" x14ac:dyDescent="0.2">
      <c r="A300" s="55"/>
      <c r="B300" s="56"/>
      <c r="C300" s="74" t="s">
        <v>496</v>
      </c>
      <c r="D300" s="74"/>
      <c r="E300" s="74"/>
      <c r="F300" s="74"/>
      <c r="G300" s="74"/>
      <c r="H300" s="74"/>
      <c r="I300" s="45"/>
      <c r="J300" s="55"/>
      <c r="K300" s="43"/>
      <c r="L300" s="45">
        <f>SUMIF(CD52:CD275, 4, AZ52:AZ275)</f>
        <v>0</v>
      </c>
    </row>
    <row r="301" spans="1:12" ht="14.25" hidden="1" x14ac:dyDescent="0.2">
      <c r="A301" s="55"/>
      <c r="B301" s="56"/>
      <c r="C301" s="74" t="s">
        <v>497</v>
      </c>
      <c r="D301" s="74"/>
      <c r="E301" s="74"/>
      <c r="F301" s="74"/>
      <c r="G301" s="74"/>
      <c r="H301" s="74"/>
      <c r="I301" s="45"/>
      <c r="J301" s="55"/>
      <c r="K301" s="43"/>
      <c r="L301" s="45">
        <f>SUMIF(CD52:CD275, 4, BA52:BA275)</f>
        <v>0</v>
      </c>
    </row>
    <row r="303" spans="1:12" ht="15" x14ac:dyDescent="0.2">
      <c r="A303" s="57"/>
      <c r="B303" s="58"/>
      <c r="C303" s="77" t="s">
        <v>504</v>
      </c>
      <c r="D303" s="77"/>
      <c r="E303" s="77"/>
      <c r="F303" s="77"/>
      <c r="G303" s="77"/>
      <c r="H303" s="77"/>
      <c r="I303" s="47"/>
      <c r="J303" s="57"/>
      <c r="K303" s="59"/>
      <c r="L303" s="47">
        <f>L232+L252+L272+L277</f>
        <v>35890.530000000006</v>
      </c>
    </row>
    <row r="304" spans="1:12" ht="14.25" x14ac:dyDescent="0.2">
      <c r="A304" s="55"/>
      <c r="B304" s="56"/>
      <c r="C304" s="78" t="s">
        <v>460</v>
      </c>
      <c r="D304" s="74"/>
      <c r="E304" s="74"/>
      <c r="F304" s="74"/>
      <c r="G304" s="74"/>
      <c r="H304" s="74"/>
      <c r="I304" s="45"/>
      <c r="J304" s="55"/>
      <c r="K304" s="43"/>
      <c r="L304" s="45"/>
    </row>
    <row r="305" spans="1:12" ht="14.25" x14ac:dyDescent="0.2">
      <c r="A305" s="55"/>
      <c r="B305" s="56"/>
      <c r="C305" s="74" t="s">
        <v>493</v>
      </c>
      <c r="D305" s="74"/>
      <c r="E305" s="74"/>
      <c r="F305" s="74"/>
      <c r="G305" s="74"/>
      <c r="H305" s="74"/>
      <c r="I305" s="45"/>
      <c r="J305" s="55"/>
      <c r="K305" s="43"/>
      <c r="L305" s="45">
        <f>L307+L308+L314+L318</f>
        <v>28435.910000000007</v>
      </c>
    </row>
    <row r="306" spans="1:12" ht="14.25" x14ac:dyDescent="0.2">
      <c r="A306" s="55"/>
      <c r="B306" s="56"/>
      <c r="C306" s="78" t="s">
        <v>460</v>
      </c>
      <c r="D306" s="74"/>
      <c r="E306" s="74"/>
      <c r="F306" s="74"/>
      <c r="G306" s="74"/>
      <c r="H306" s="74"/>
      <c r="I306" s="45"/>
      <c r="J306" s="55"/>
      <c r="K306" s="43"/>
      <c r="L306" s="45"/>
    </row>
    <row r="307" spans="1:12" ht="14.25" x14ac:dyDescent="0.2">
      <c r="A307" s="55"/>
      <c r="B307" s="56"/>
      <c r="C307" s="74" t="s">
        <v>494</v>
      </c>
      <c r="D307" s="74"/>
      <c r="E307" s="74"/>
      <c r="F307" s="74"/>
      <c r="G307" s="74"/>
      <c r="H307" s="74"/>
      <c r="I307" s="45"/>
      <c r="J307" s="55"/>
      <c r="K307" s="43"/>
      <c r="L307" s="45">
        <f>SUM(AR52:AR301)</f>
        <v>4390.4500000000007</v>
      </c>
    </row>
    <row r="308" spans="1:12" ht="14.25" hidden="1" x14ac:dyDescent="0.2">
      <c r="A308" s="55"/>
      <c r="B308" s="56"/>
      <c r="C308" s="74" t="s">
        <v>462</v>
      </c>
      <c r="D308" s="74"/>
      <c r="E308" s="74"/>
      <c r="F308" s="74"/>
      <c r="G308" s="74"/>
      <c r="H308" s="74"/>
      <c r="I308" s="45"/>
      <c r="J308" s="55"/>
      <c r="K308" s="43"/>
      <c r="L308" s="45">
        <f>L310+L313+L312</f>
        <v>871.93</v>
      </c>
    </row>
    <row r="309" spans="1:12" ht="14.25" hidden="1" x14ac:dyDescent="0.2">
      <c r="A309" s="55"/>
      <c r="B309" s="56"/>
      <c r="C309" s="78" t="s">
        <v>463</v>
      </c>
      <c r="D309" s="74"/>
      <c r="E309" s="74"/>
      <c r="F309" s="74"/>
      <c r="G309" s="74"/>
      <c r="H309" s="74"/>
      <c r="I309" s="45"/>
      <c r="J309" s="55"/>
      <c r="K309" s="43"/>
      <c r="L309" s="45"/>
    </row>
    <row r="310" spans="1:12" ht="14.25" x14ac:dyDescent="0.2">
      <c r="A310" s="55"/>
      <c r="B310" s="56"/>
      <c r="C310" s="74" t="s">
        <v>462</v>
      </c>
      <c r="D310" s="74"/>
      <c r="E310" s="74"/>
      <c r="F310" s="74"/>
      <c r="G310" s="74"/>
      <c r="H310" s="74"/>
      <c r="I310" s="45"/>
      <c r="J310" s="55"/>
      <c r="K310" s="43"/>
      <c r="L310" s="45">
        <f>SUM(AO52:AO301)</f>
        <v>378.29999999999995</v>
      </c>
    </row>
    <row r="311" spans="1:12" ht="14.25" hidden="1" x14ac:dyDescent="0.2">
      <c r="A311" s="55"/>
      <c r="B311" s="56"/>
      <c r="C311" s="78" t="s">
        <v>464</v>
      </c>
      <c r="D311" s="74"/>
      <c r="E311" s="74"/>
      <c r="F311" s="74"/>
      <c r="G311" s="74"/>
      <c r="H311" s="74"/>
      <c r="I311" s="45"/>
      <c r="J311" s="55"/>
      <c r="K311" s="43"/>
      <c r="L311" s="45"/>
    </row>
    <row r="312" spans="1:12" ht="14.25" x14ac:dyDescent="0.2">
      <c r="A312" s="55"/>
      <c r="B312" s="56"/>
      <c r="C312" s="74" t="s">
        <v>484</v>
      </c>
      <c r="D312" s="74"/>
      <c r="E312" s="74"/>
      <c r="F312" s="74"/>
      <c r="G312" s="74"/>
      <c r="H312" s="74"/>
      <c r="I312" s="45"/>
      <c r="J312" s="55"/>
      <c r="K312" s="43"/>
      <c r="L312" s="45">
        <f>SUM(AT52:AT301)</f>
        <v>493.63</v>
      </c>
    </row>
    <row r="313" spans="1:12" ht="14.25" hidden="1" x14ac:dyDescent="0.2">
      <c r="A313" s="55"/>
      <c r="B313" s="56"/>
      <c r="C313" s="74" t="s">
        <v>465</v>
      </c>
      <c r="D313" s="74"/>
      <c r="E313" s="74"/>
      <c r="F313" s="74"/>
      <c r="G313" s="74"/>
      <c r="H313" s="74"/>
      <c r="I313" s="45"/>
      <c r="J313" s="55"/>
      <c r="K313" s="43"/>
      <c r="L313" s="45">
        <f>SUM(AV52:AV301)</f>
        <v>0</v>
      </c>
    </row>
    <row r="314" spans="1:12" ht="14.25" x14ac:dyDescent="0.2">
      <c r="A314" s="55"/>
      <c r="B314" s="56"/>
      <c r="C314" s="74" t="s">
        <v>466</v>
      </c>
      <c r="D314" s="74"/>
      <c r="E314" s="74"/>
      <c r="F314" s="74"/>
      <c r="G314" s="74"/>
      <c r="H314" s="74"/>
      <c r="I314" s="45"/>
      <c r="J314" s="55"/>
      <c r="K314" s="43"/>
      <c r="L314" s="45">
        <f>L316+L317</f>
        <v>23173.530000000006</v>
      </c>
    </row>
    <row r="315" spans="1:12" ht="14.25" x14ac:dyDescent="0.2">
      <c r="A315" s="55"/>
      <c r="B315" s="56"/>
      <c r="C315" s="78" t="s">
        <v>463</v>
      </c>
      <c r="D315" s="74"/>
      <c r="E315" s="74"/>
      <c r="F315" s="74"/>
      <c r="G315" s="74"/>
      <c r="H315" s="74"/>
      <c r="I315" s="45"/>
      <c r="J315" s="55"/>
      <c r="K315" s="43"/>
      <c r="L315" s="45"/>
    </row>
    <row r="316" spans="1:12" ht="14.25" x14ac:dyDescent="0.2">
      <c r="A316" s="55"/>
      <c r="B316" s="56"/>
      <c r="C316" s="74" t="s">
        <v>467</v>
      </c>
      <c r="D316" s="74"/>
      <c r="E316" s="74"/>
      <c r="F316" s="74"/>
      <c r="G316" s="74"/>
      <c r="H316" s="74"/>
      <c r="I316" s="45"/>
      <c r="J316" s="55"/>
      <c r="K316" s="43"/>
      <c r="L316" s="45">
        <f>SUM(AW52:AW301)-SUM(BK52:BK301)</f>
        <v>23173.530000000006</v>
      </c>
    </row>
    <row r="317" spans="1:12" ht="14.25" hidden="1" x14ac:dyDescent="0.2">
      <c r="A317" s="55"/>
      <c r="B317" s="56"/>
      <c r="C317" s="74" t="s">
        <v>468</v>
      </c>
      <c r="D317" s="74"/>
      <c r="E317" s="74"/>
      <c r="F317" s="74"/>
      <c r="G317" s="74"/>
      <c r="H317" s="74"/>
      <c r="I317" s="45"/>
      <c r="J317" s="55"/>
      <c r="K317" s="43"/>
      <c r="L317" s="45">
        <f>SUM(BC52:BC301)</f>
        <v>0</v>
      </c>
    </row>
    <row r="318" spans="1:12" ht="14.25" hidden="1" x14ac:dyDescent="0.2">
      <c r="A318" s="55"/>
      <c r="B318" s="56"/>
      <c r="C318" s="74" t="s">
        <v>469</v>
      </c>
      <c r="D318" s="74"/>
      <c r="E318" s="74"/>
      <c r="F318" s="74"/>
      <c r="G318" s="74"/>
      <c r="H318" s="74"/>
      <c r="I318" s="45"/>
      <c r="J318" s="55"/>
      <c r="K318" s="43"/>
      <c r="L318" s="45">
        <f>SUM(BB52:BB301)</f>
        <v>0</v>
      </c>
    </row>
    <row r="319" spans="1:12" ht="14.25" x14ac:dyDescent="0.2">
      <c r="A319" s="55"/>
      <c r="B319" s="56"/>
      <c r="C319" s="74" t="s">
        <v>470</v>
      </c>
      <c r="D319" s="74"/>
      <c r="E319" s="74"/>
      <c r="F319" s="74"/>
      <c r="G319" s="74"/>
      <c r="H319" s="74"/>
      <c r="I319" s="45"/>
      <c r="J319" s="55"/>
      <c r="K319" s="43"/>
      <c r="L319" s="45">
        <f>SUM(AR52:AR301)+SUM(AT52:AT301)+SUM(AV52:AV301)</f>
        <v>4884.0800000000008</v>
      </c>
    </row>
    <row r="320" spans="1:12" ht="14.25" x14ac:dyDescent="0.2">
      <c r="A320" s="55"/>
      <c r="B320" s="56"/>
      <c r="C320" s="74" t="s">
        <v>471</v>
      </c>
      <c r="D320" s="74"/>
      <c r="E320" s="74"/>
      <c r="F320" s="74"/>
      <c r="G320" s="74"/>
      <c r="H320" s="74"/>
      <c r="I320" s="45"/>
      <c r="J320" s="55"/>
      <c r="K320" s="43"/>
      <c r="L320" s="45">
        <f>SUM(AZ52:AZ301)</f>
        <v>4828.0300000000007</v>
      </c>
    </row>
    <row r="321" spans="1:12" ht="14.25" x14ac:dyDescent="0.2">
      <c r="A321" s="55"/>
      <c r="B321" s="56"/>
      <c r="C321" s="74" t="s">
        <v>472</v>
      </c>
      <c r="D321" s="74"/>
      <c r="E321" s="74"/>
      <c r="F321" s="74"/>
      <c r="G321" s="74"/>
      <c r="H321" s="74"/>
      <c r="I321" s="45"/>
      <c r="J321" s="55"/>
      <c r="K321" s="43"/>
      <c r="L321" s="45">
        <f>SUM(BA52:BA301)</f>
        <v>2626.59</v>
      </c>
    </row>
    <row r="322" spans="1:12" ht="14.25" hidden="1" x14ac:dyDescent="0.2">
      <c r="A322" s="55"/>
      <c r="B322" s="56"/>
      <c r="C322" s="74" t="s">
        <v>505</v>
      </c>
      <c r="D322" s="74"/>
      <c r="E322" s="74"/>
      <c r="F322" s="74"/>
      <c r="G322" s="74"/>
      <c r="H322" s="74"/>
      <c r="I322" s="45"/>
      <c r="J322" s="55"/>
      <c r="K322" s="43"/>
      <c r="L322" s="45">
        <f>L324+L325</f>
        <v>0</v>
      </c>
    </row>
    <row r="323" spans="1:12" ht="14.25" hidden="1" x14ac:dyDescent="0.2">
      <c r="A323" s="55"/>
      <c r="B323" s="56"/>
      <c r="C323" s="78" t="s">
        <v>460</v>
      </c>
      <c r="D323" s="74"/>
      <c r="E323" s="74"/>
      <c r="F323" s="74"/>
      <c r="G323" s="74"/>
      <c r="H323" s="74"/>
      <c r="I323" s="45"/>
      <c r="J323" s="55"/>
      <c r="K323" s="43"/>
      <c r="L323" s="45"/>
    </row>
    <row r="324" spans="1:12" ht="14.25" hidden="1" x14ac:dyDescent="0.2">
      <c r="A324" s="55"/>
      <c r="B324" s="56"/>
      <c r="C324" s="74" t="s">
        <v>474</v>
      </c>
      <c r="D324" s="74"/>
      <c r="E324" s="74"/>
      <c r="F324" s="74"/>
      <c r="G324" s="74"/>
      <c r="H324" s="74"/>
      <c r="I324" s="45"/>
      <c r="J324" s="55"/>
      <c r="K324" s="43"/>
      <c r="L324" s="45">
        <f>SUM(BK52:BK301)</f>
        <v>0</v>
      </c>
    </row>
    <row r="325" spans="1:12" ht="14.25" hidden="1" x14ac:dyDescent="0.2">
      <c r="A325" s="55"/>
      <c r="B325" s="56"/>
      <c r="C325" s="74" t="s">
        <v>475</v>
      </c>
      <c r="D325" s="74"/>
      <c r="E325" s="74"/>
      <c r="F325" s="74"/>
      <c r="G325" s="74"/>
      <c r="H325" s="74"/>
      <c r="I325" s="45"/>
      <c r="J325" s="55"/>
      <c r="K325" s="43"/>
      <c r="L325" s="45">
        <f>SUM(BD52:BD301)</f>
        <v>0</v>
      </c>
    </row>
    <row r="326" spans="1:12" ht="14.25" hidden="1" x14ac:dyDescent="0.2">
      <c r="A326" s="55"/>
      <c r="B326" s="56"/>
      <c r="C326" s="74" t="s">
        <v>506</v>
      </c>
      <c r="D326" s="74"/>
      <c r="E326" s="74"/>
      <c r="F326" s="74"/>
      <c r="G326" s="74"/>
      <c r="H326" s="74"/>
      <c r="I326" s="45"/>
      <c r="J326" s="55"/>
      <c r="K326" s="43"/>
      <c r="L326" s="45">
        <f>L277</f>
        <v>0</v>
      </c>
    </row>
    <row r="327" spans="1:12" ht="14.25" x14ac:dyDescent="0.2">
      <c r="A327" s="55"/>
      <c r="B327" s="56"/>
      <c r="C327" s="77" t="s">
        <v>479</v>
      </c>
      <c r="D327" s="74"/>
      <c r="E327" s="74"/>
      <c r="F327" s="74"/>
      <c r="G327" s="74"/>
      <c r="H327" s="74"/>
      <c r="I327" s="45"/>
      <c r="J327" s="55"/>
      <c r="K327" s="43"/>
      <c r="L327" s="45"/>
    </row>
    <row r="328" spans="1:12" ht="14.25" x14ac:dyDescent="0.2">
      <c r="A328" s="55"/>
      <c r="B328" s="56"/>
      <c r="C328" s="74" t="s">
        <v>480</v>
      </c>
      <c r="D328" s="74"/>
      <c r="E328" s="74"/>
      <c r="F328" s="74"/>
      <c r="G328" s="74"/>
      <c r="H328" s="74"/>
      <c r="I328" s="45"/>
      <c r="J328" s="55"/>
      <c r="K328" s="43"/>
      <c r="L328" s="45">
        <f>SUM(AX52:AX301)</f>
        <v>20923.97</v>
      </c>
    </row>
    <row r="329" spans="1:12" ht="14.25" hidden="1" x14ac:dyDescent="0.2">
      <c r="A329" s="55"/>
      <c r="B329" s="56"/>
      <c r="C329" s="74" t="s">
        <v>481</v>
      </c>
      <c r="D329" s="74"/>
      <c r="E329" s="74"/>
      <c r="F329" s="74"/>
      <c r="G329" s="74"/>
      <c r="H329" s="74"/>
      <c r="I329" s="45"/>
      <c r="J329" s="55"/>
      <c r="K329" s="43"/>
      <c r="L329" s="45">
        <f>SUM(AY52:AY301)</f>
        <v>0</v>
      </c>
    </row>
    <row r="330" spans="1:12" ht="14.25" x14ac:dyDescent="0.2">
      <c r="A330" s="55"/>
      <c r="B330" s="56"/>
      <c r="C330" s="74" t="s">
        <v>482</v>
      </c>
      <c r="D330" s="74"/>
      <c r="E330" s="74"/>
      <c r="F330" s="75"/>
      <c r="G330" s="46">
        <f>Source!F199</f>
        <v>5.52278</v>
      </c>
      <c r="H330" s="55"/>
      <c r="I330" s="55"/>
      <c r="J330" s="55"/>
      <c r="K330" s="55"/>
      <c r="L330" s="55"/>
    </row>
    <row r="331" spans="1:12" ht="14.25" x14ac:dyDescent="0.2">
      <c r="A331" s="55"/>
      <c r="B331" s="56"/>
      <c r="C331" s="74" t="s">
        <v>483</v>
      </c>
      <c r="D331" s="74"/>
      <c r="E331" s="74"/>
      <c r="F331" s="75"/>
      <c r="G331" s="46">
        <f>Source!F200</f>
        <v>0.59328499999999995</v>
      </c>
      <c r="H331" s="55"/>
      <c r="I331" s="55"/>
      <c r="J331" s="55"/>
      <c r="K331" s="55"/>
      <c r="L331" s="55"/>
    </row>
    <row r="335" spans="1:12" ht="13.9" customHeight="1" x14ac:dyDescent="0.2">
      <c r="A335" s="69"/>
      <c r="B335" s="70" t="s">
        <v>507</v>
      </c>
      <c r="C335" s="72" t="str">
        <f>IF(Source!AC15&lt;&gt;"", Source!AC15," ")</f>
        <v xml:space="preserve"> </v>
      </c>
      <c r="D335" s="32"/>
      <c r="E335" s="32"/>
      <c r="F335" s="32"/>
      <c r="G335" s="32"/>
      <c r="H335" s="71" t="str">
        <f>IF(Source!AB15&lt;&gt;"", Source!AB15," ")</f>
        <v xml:space="preserve"> </v>
      </c>
      <c r="I335" s="22"/>
      <c r="J335" s="22"/>
      <c r="K335" s="36"/>
      <c r="L335" s="36"/>
    </row>
    <row r="336" spans="1:12" ht="13.9" customHeight="1" x14ac:dyDescent="0.2">
      <c r="A336" s="69"/>
      <c r="B336" s="73"/>
      <c r="C336" s="76" t="s">
        <v>508</v>
      </c>
      <c r="D336" s="76"/>
      <c r="E336" s="76"/>
      <c r="F336" s="76"/>
      <c r="G336" s="76"/>
      <c r="H336" s="22"/>
      <c r="I336" s="22"/>
      <c r="J336" s="22"/>
      <c r="K336" s="36"/>
      <c r="L336" s="36"/>
    </row>
    <row r="337" spans="1:12" ht="13.9" customHeight="1" x14ac:dyDescent="0.2">
      <c r="A337" s="69"/>
      <c r="B337" s="73"/>
      <c r="C337" s="18"/>
      <c r="D337" s="18"/>
      <c r="E337" s="18"/>
      <c r="F337" s="18"/>
      <c r="G337" s="18"/>
      <c r="H337" s="22"/>
      <c r="I337" s="22"/>
      <c r="J337" s="22"/>
      <c r="K337" s="36"/>
      <c r="L337" s="36"/>
    </row>
    <row r="338" spans="1:12" ht="13.9" customHeight="1" x14ac:dyDescent="0.2">
      <c r="A338" s="69"/>
      <c r="B338" s="70" t="s">
        <v>509</v>
      </c>
      <c r="C338" s="72" t="str">
        <f>IF(Source!AE15&lt;&gt;"", Source!AE15," ")</f>
        <v xml:space="preserve"> </v>
      </c>
      <c r="D338" s="32"/>
      <c r="E338" s="32"/>
      <c r="F338" s="32"/>
      <c r="G338" s="32"/>
      <c r="H338" s="71" t="str">
        <f>IF(Source!AD15&lt;&gt;"", Source!AD15," ")</f>
        <v xml:space="preserve"> </v>
      </c>
      <c r="I338" s="22"/>
      <c r="J338" s="22"/>
      <c r="K338" s="36"/>
      <c r="L338" s="36"/>
    </row>
    <row r="339" spans="1:12" ht="13.9" customHeight="1" x14ac:dyDescent="0.2">
      <c r="A339" s="18"/>
      <c r="B339" s="18"/>
      <c r="C339" s="76" t="s">
        <v>508</v>
      </c>
      <c r="D339" s="76"/>
      <c r="E339" s="76"/>
      <c r="F339" s="76"/>
      <c r="G339" s="76"/>
      <c r="H339" s="22"/>
      <c r="I339" s="22"/>
      <c r="J339" s="22"/>
      <c r="K339" s="36"/>
      <c r="L339" s="36"/>
    </row>
  </sheetData>
  <mergeCells count="25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8:H78"/>
    <mergeCell ref="I78:J78"/>
    <mergeCell ref="K78:L78"/>
    <mergeCell ref="C94:H94"/>
    <mergeCell ref="I94:J94"/>
    <mergeCell ref="K94:L94"/>
    <mergeCell ref="A46:A50"/>
    <mergeCell ref="B46:B50"/>
    <mergeCell ref="C46:C50"/>
    <mergeCell ref="D46:D50"/>
    <mergeCell ref="E46:G49"/>
    <mergeCell ref="H46:L49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A128:L128"/>
    <mergeCell ref="C148:H148"/>
    <mergeCell ref="I148:J148"/>
    <mergeCell ref="K148:L148"/>
    <mergeCell ref="C150:H150"/>
    <mergeCell ref="I150:J150"/>
    <mergeCell ref="K150:L150"/>
    <mergeCell ref="C120:H120"/>
    <mergeCell ref="C121:H121"/>
    <mergeCell ref="C122:H122"/>
    <mergeCell ref="C123:H123"/>
    <mergeCell ref="C124:F124"/>
    <mergeCell ref="C125:F125"/>
    <mergeCell ref="C157:H157"/>
    <mergeCell ref="C158:H158"/>
    <mergeCell ref="C159:H159"/>
    <mergeCell ref="C160:H160"/>
    <mergeCell ref="C161:H161"/>
    <mergeCell ref="C162:H162"/>
    <mergeCell ref="C152:H152"/>
    <mergeCell ref="I152:J152"/>
    <mergeCell ref="K152:L152"/>
    <mergeCell ref="C154:H154"/>
    <mergeCell ref="C155:H155"/>
    <mergeCell ref="C156:H156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1:H181"/>
    <mergeCell ref="C182:F182"/>
    <mergeCell ref="C183:F183"/>
    <mergeCell ref="A186:L186"/>
    <mergeCell ref="C188:H188"/>
    <mergeCell ref="I188:J188"/>
    <mergeCell ref="K188:L188"/>
    <mergeCell ref="C175:H175"/>
    <mergeCell ref="C176:H176"/>
    <mergeCell ref="C177:H177"/>
    <mergeCell ref="C178:H178"/>
    <mergeCell ref="C179:H179"/>
    <mergeCell ref="C180:H180"/>
    <mergeCell ref="C194:H194"/>
    <mergeCell ref="I194:J194"/>
    <mergeCell ref="K194:L194"/>
    <mergeCell ref="C196:H196"/>
    <mergeCell ref="I196:J196"/>
    <mergeCell ref="K196:L196"/>
    <mergeCell ref="C190:H190"/>
    <mergeCell ref="I190:J190"/>
    <mergeCell ref="K190:L190"/>
    <mergeCell ref="C192:H192"/>
    <mergeCell ref="I192:J192"/>
    <mergeCell ref="K192:L192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30:H230"/>
    <mergeCell ref="C232:H232"/>
    <mergeCell ref="C233:H233"/>
    <mergeCell ref="C234:H234"/>
    <mergeCell ref="C235:H235"/>
    <mergeCell ref="C236:H236"/>
    <mergeCell ref="C222:H222"/>
    <mergeCell ref="C223:H223"/>
    <mergeCell ref="C224:H224"/>
    <mergeCell ref="C225:H225"/>
    <mergeCell ref="C226:F226"/>
    <mergeCell ref="C227:F227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56:H256"/>
    <mergeCell ref="C257:H257"/>
    <mergeCell ref="C258:H258"/>
    <mergeCell ref="C259:H259"/>
    <mergeCell ref="C260:H260"/>
    <mergeCell ref="C261:H261"/>
    <mergeCell ref="C249:H249"/>
    <mergeCell ref="C250:H250"/>
    <mergeCell ref="C252:H252"/>
    <mergeCell ref="C253:H253"/>
    <mergeCell ref="C254:H254"/>
    <mergeCell ref="C255:H255"/>
    <mergeCell ref="C268:H268"/>
    <mergeCell ref="C269:H269"/>
    <mergeCell ref="C270:H270"/>
    <mergeCell ref="C272:H272"/>
    <mergeCell ref="C273:H273"/>
    <mergeCell ref="C274:H274"/>
    <mergeCell ref="C262:H262"/>
    <mergeCell ref="C263:H263"/>
    <mergeCell ref="C264:H264"/>
    <mergeCell ref="C265:H265"/>
    <mergeCell ref="C266:H266"/>
    <mergeCell ref="C267:H267"/>
    <mergeCell ref="C282:H282"/>
    <mergeCell ref="C283:H283"/>
    <mergeCell ref="C284:H284"/>
    <mergeCell ref="C285:H285"/>
    <mergeCell ref="C286:H286"/>
    <mergeCell ref="C287:H287"/>
    <mergeCell ref="C275:H275"/>
    <mergeCell ref="C277:H277"/>
    <mergeCell ref="C278:H278"/>
    <mergeCell ref="C279:H279"/>
    <mergeCell ref="C280:H280"/>
    <mergeCell ref="C281:H281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307:H307"/>
    <mergeCell ref="C308:H308"/>
    <mergeCell ref="C309:H309"/>
    <mergeCell ref="C310:H310"/>
    <mergeCell ref="C311:H311"/>
    <mergeCell ref="C312:H312"/>
    <mergeCell ref="C300:H300"/>
    <mergeCell ref="C301:H301"/>
    <mergeCell ref="C303:H303"/>
    <mergeCell ref="C304:H304"/>
    <mergeCell ref="C305:H305"/>
    <mergeCell ref="C306:H306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31:F331"/>
    <mergeCell ref="C336:G336"/>
    <mergeCell ref="C339:G339"/>
    <mergeCell ref="C325:H325"/>
    <mergeCell ref="C326:H326"/>
    <mergeCell ref="C327:H327"/>
    <mergeCell ref="C328:H328"/>
    <mergeCell ref="C329:H329"/>
    <mergeCell ref="C330:F330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50"/>
  <sheetViews>
    <sheetView topLeftCell="A16" zoomScaleNormal="100" workbookViewId="0">
      <selection activeCell="A106" sqref="A10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02" t="s">
        <v>401</v>
      </c>
      <c r="B2" s="102"/>
      <c r="C2" s="102"/>
      <c r="D2" s="102"/>
      <c r="E2" s="102"/>
      <c r="F2" s="103" t="s">
        <v>440</v>
      </c>
      <c r="G2" s="103"/>
      <c r="H2" s="103"/>
      <c r="I2" s="103"/>
      <c r="J2" s="103"/>
      <c r="K2" s="103"/>
      <c r="L2" s="103"/>
    </row>
    <row r="3" spans="1:93" ht="13.1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02" t="s">
        <v>402</v>
      </c>
      <c r="B4" s="102"/>
      <c r="C4" s="102"/>
      <c r="D4" s="102"/>
      <c r="E4" s="102"/>
      <c r="F4" s="10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3"/>
      <c r="H4" s="103"/>
      <c r="I4" s="103"/>
      <c r="J4" s="103"/>
      <c r="K4" s="103"/>
      <c r="L4" s="103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 x14ac:dyDescent="0.2">
      <c r="A6" s="102" t="s">
        <v>403</v>
      </c>
      <c r="B6" s="102"/>
      <c r="C6" s="102"/>
      <c r="D6" s="102"/>
      <c r="E6" s="102"/>
      <c r="F6" s="10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3"/>
      <c r="H6" s="103"/>
      <c r="I6" s="103"/>
      <c r="J6" s="103"/>
      <c r="K6" s="103"/>
      <c r="L6" s="103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1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02" t="s">
        <v>404</v>
      </c>
      <c r="B8" s="102"/>
      <c r="C8" s="102"/>
      <c r="D8" s="102"/>
      <c r="E8" s="102"/>
      <c r="F8" s="103" t="s">
        <v>290</v>
      </c>
      <c r="G8" s="103"/>
      <c r="H8" s="103"/>
      <c r="I8" s="103"/>
      <c r="J8" s="103"/>
      <c r="K8" s="103"/>
      <c r="L8" s="103"/>
    </row>
    <row r="9" spans="1:93" ht="13.1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02" t="s">
        <v>405</v>
      </c>
      <c r="B10" s="102"/>
      <c r="C10" s="102"/>
      <c r="D10" s="102"/>
      <c r="E10" s="102"/>
      <c r="F10" s="103" t="s">
        <v>292</v>
      </c>
      <c r="G10" s="103"/>
      <c r="H10" s="103"/>
      <c r="I10" s="103"/>
      <c r="J10" s="103"/>
      <c r="K10" s="103"/>
      <c r="L10" s="103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102" t="s">
        <v>406</v>
      </c>
      <c r="B12" s="102"/>
      <c r="C12" s="102"/>
      <c r="D12" s="102"/>
      <c r="E12" s="102"/>
      <c r="F12" s="103" t="s">
        <v>441</v>
      </c>
      <c r="G12" s="103"/>
      <c r="H12" s="103"/>
      <c r="I12" s="103"/>
      <c r="J12" s="103"/>
      <c r="K12" s="103"/>
      <c r="L12" s="103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2" t="s">
        <v>407</v>
      </c>
      <c r="B14" s="102"/>
      <c r="C14" s="102"/>
      <c r="D14" s="102"/>
      <c r="E14" s="102"/>
      <c r="F14" s="103" t="str">
        <f>IF(Source!CZ12 &lt;&gt; "", Source!CZ12, "")</f>
        <v/>
      </c>
      <c r="G14" s="103"/>
      <c r="H14" s="103"/>
      <c r="I14" s="103"/>
      <c r="J14" s="103"/>
      <c r="K14" s="103"/>
      <c r="L14" s="103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102" t="s">
        <v>408</v>
      </c>
      <c r="B16" s="102"/>
      <c r="C16" s="102"/>
      <c r="D16" s="102"/>
      <c r="E16" s="102"/>
      <c r="F16" s="103" t="str">
        <f>IF(Source!DA12 &lt;&gt; "", Source!DA12, "")</f>
        <v/>
      </c>
      <c r="G16" s="103"/>
      <c r="H16" s="103"/>
      <c r="I16" s="103"/>
      <c r="J16" s="103"/>
      <c r="K16" s="103"/>
      <c r="L16" s="103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</row>
    <row r="20" spans="1:12" ht="14.25" customHeight="1" x14ac:dyDescent="0.2">
      <c r="A20" s="95" t="s">
        <v>409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98" t="str">
        <f>IF(Source!G12&lt;&gt;"Новый объект", Source!G12, "")</f>
        <v>351957-МСТ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</row>
    <row r="23" spans="1:12" ht="14.25" customHeight="1" x14ac:dyDescent="0.2">
      <c r="A23" s="95" t="s">
        <v>410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99" t="str">
        <f>CONCATENATE( "ЛОКАЛЬНАЯ СМЕТА № ", Source!L207, " ",Source!CM207)</f>
        <v xml:space="preserve">ЛОКАЛЬНАЯ СМЕТА № 09-01-01 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100" t="str">
        <f>IF(Source!G207&lt;&gt;"Новая локальная смета", Source!G207, "")</f>
        <v>ПНР ВЛИ 0,4 кВ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 ht="14.25" customHeight="1" x14ac:dyDescent="0.2">
      <c r="A28" s="95" t="s">
        <v>411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1" t="s">
        <v>412</v>
      </c>
      <c r="B31" s="11"/>
      <c r="C31" s="23" t="s">
        <v>442</v>
      </c>
      <c r="D31" s="11" t="s">
        <v>413</v>
      </c>
      <c r="E31" s="11"/>
      <c r="F31" s="11"/>
      <c r="G31" s="11"/>
      <c r="H31" s="11"/>
      <c r="I31" s="11"/>
      <c r="J31" s="11"/>
      <c r="K31" s="11"/>
      <c r="L31" s="11"/>
    </row>
    <row r="32" spans="1:12" ht="13.1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15" customHeight="1" x14ac:dyDescent="0.2">
      <c r="A33" s="11" t="s">
        <v>414</v>
      </c>
      <c r="B33" s="11"/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1:12" ht="12.75" customHeight="1" x14ac:dyDescent="0.2">
      <c r="A34" s="25"/>
      <c r="B34" s="26"/>
      <c r="C34" s="95" t="s">
        <v>415</v>
      </c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443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7" t="s">
        <v>416</v>
      </c>
      <c r="B38" s="18"/>
      <c r="C38" s="96">
        <f>C41+C42+C43+C44</f>
        <v>17.89</v>
      </c>
      <c r="D38" s="97"/>
      <c r="E38" s="11" t="s">
        <v>417</v>
      </c>
      <c r="F38" s="16"/>
      <c r="G38" s="16"/>
      <c r="H38" s="16"/>
      <c r="I38" s="16"/>
      <c r="J38" s="16"/>
      <c r="K38" s="16"/>
      <c r="L38" s="18"/>
    </row>
    <row r="39" spans="1:12" ht="13.9" customHeight="1" x14ac:dyDescent="0.2">
      <c r="A39" s="27"/>
      <c r="B39" s="18"/>
      <c r="C39" s="65"/>
      <c r="D39" s="29"/>
      <c r="E39" s="11"/>
      <c r="F39" s="16"/>
      <c r="G39" s="11" t="s">
        <v>418</v>
      </c>
      <c r="H39" s="18"/>
      <c r="I39" s="11"/>
      <c r="J39" s="11"/>
      <c r="K39" s="67">
        <f>ROUND(SUM(AR52:AR243)/1000, 2)</f>
        <v>8.52</v>
      </c>
      <c r="L39" s="11" t="s">
        <v>417</v>
      </c>
    </row>
    <row r="40" spans="1:12" ht="13.9" customHeight="1" x14ac:dyDescent="0.2">
      <c r="A40" s="18"/>
      <c r="B40" s="30" t="s">
        <v>419</v>
      </c>
      <c r="C40" s="66"/>
      <c r="D40" s="18"/>
      <c r="E40" s="11"/>
      <c r="F40" s="16"/>
      <c r="G40" s="11" t="s">
        <v>420</v>
      </c>
      <c r="H40" s="18"/>
      <c r="I40" s="11"/>
      <c r="J40" s="11"/>
      <c r="K40" s="67">
        <f>ROUND(SUM(AT52:AT243)/1000, 2)</f>
        <v>0</v>
      </c>
      <c r="L40" s="11" t="s">
        <v>417</v>
      </c>
    </row>
    <row r="41" spans="1:12" ht="13.9" customHeight="1" x14ac:dyDescent="0.2">
      <c r="A41" s="18"/>
      <c r="B41" s="27" t="s">
        <v>421</v>
      </c>
      <c r="C41" s="96">
        <f>ROUND((Source!F275)/1000, 2)</f>
        <v>0</v>
      </c>
      <c r="D41" s="97"/>
      <c r="E41" s="11" t="s">
        <v>417</v>
      </c>
      <c r="F41" s="16"/>
      <c r="G41" s="11" t="s">
        <v>422</v>
      </c>
      <c r="H41" s="18"/>
      <c r="I41" s="11"/>
      <c r="J41" s="29"/>
      <c r="K41" s="68">
        <f>Source!F280</f>
        <v>7.8983999999999996</v>
      </c>
      <c r="L41" s="11" t="s">
        <v>296</v>
      </c>
    </row>
    <row r="42" spans="1:12" ht="13.9" customHeight="1" x14ac:dyDescent="0.2">
      <c r="A42" s="18"/>
      <c r="B42" s="27" t="s">
        <v>423</v>
      </c>
      <c r="C42" s="96">
        <f>ROUND((Source!F276)/1000, 2)</f>
        <v>0</v>
      </c>
      <c r="D42" s="97"/>
      <c r="E42" s="11" t="s">
        <v>417</v>
      </c>
      <c r="F42" s="16"/>
      <c r="G42" s="11" t="s">
        <v>424</v>
      </c>
      <c r="H42" s="18"/>
      <c r="I42" s="11"/>
      <c r="J42" s="31"/>
      <c r="K42" s="68">
        <f>Source!F281</f>
        <v>0</v>
      </c>
      <c r="L42" s="11" t="s">
        <v>296</v>
      </c>
    </row>
    <row r="43" spans="1:12" ht="13.9" customHeight="1" x14ac:dyDescent="0.2">
      <c r="A43" s="18"/>
      <c r="B43" s="27" t="s">
        <v>425</v>
      </c>
      <c r="C43" s="96">
        <f>ROUND((Source!F267)/1000, 2)</f>
        <v>0</v>
      </c>
      <c r="D43" s="97"/>
      <c r="E43" s="11" t="s">
        <v>417</v>
      </c>
      <c r="F43" s="16"/>
      <c r="G43" s="11"/>
      <c r="H43" s="11"/>
      <c r="I43" s="11"/>
      <c r="J43" s="11"/>
      <c r="K43" s="16"/>
      <c r="L43" s="11"/>
    </row>
    <row r="44" spans="1:12" ht="13.9" customHeight="1" x14ac:dyDescent="0.2">
      <c r="A44" s="18"/>
      <c r="B44" s="27" t="s">
        <v>426</v>
      </c>
      <c r="C44" s="96">
        <f>ROUND((Source!F277)/1000, 2)</f>
        <v>17.89</v>
      </c>
      <c r="D44" s="97"/>
      <c r="E44" s="11" t="s">
        <v>417</v>
      </c>
      <c r="F44" s="16"/>
      <c r="G44" s="11"/>
      <c r="H44" s="11"/>
      <c r="I44" s="11"/>
      <c r="J44" s="11"/>
      <c r="K44" s="16"/>
      <c r="L44" s="11"/>
    </row>
    <row r="45" spans="1:12" ht="13.9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3.15" customHeight="1" x14ac:dyDescent="0.2">
      <c r="A46" s="83" t="s">
        <v>427</v>
      </c>
      <c r="B46" s="83" t="s">
        <v>428</v>
      </c>
      <c r="C46" s="83" t="s">
        <v>429</v>
      </c>
      <c r="D46" s="83" t="s">
        <v>430</v>
      </c>
      <c r="E46" s="86" t="s">
        <v>431</v>
      </c>
      <c r="F46" s="87"/>
      <c r="G46" s="88"/>
      <c r="H46" s="86" t="s">
        <v>432</v>
      </c>
      <c r="I46" s="87"/>
      <c r="J46" s="87"/>
      <c r="K46" s="87"/>
      <c r="L46" s="88"/>
    </row>
    <row r="47" spans="1:12" ht="13.15" customHeight="1" x14ac:dyDescent="0.2">
      <c r="A47" s="84"/>
      <c r="B47" s="84"/>
      <c r="C47" s="84"/>
      <c r="D47" s="84"/>
      <c r="E47" s="89"/>
      <c r="F47" s="90"/>
      <c r="G47" s="91"/>
      <c r="H47" s="89"/>
      <c r="I47" s="90"/>
      <c r="J47" s="90"/>
      <c r="K47" s="90"/>
      <c r="L47" s="91"/>
    </row>
    <row r="48" spans="1:12" ht="13.15" customHeight="1" x14ac:dyDescent="0.2">
      <c r="A48" s="84"/>
      <c r="B48" s="84"/>
      <c r="C48" s="84"/>
      <c r="D48" s="84"/>
      <c r="E48" s="89"/>
      <c r="F48" s="90"/>
      <c r="G48" s="91"/>
      <c r="H48" s="89"/>
      <c r="I48" s="90"/>
      <c r="J48" s="90"/>
      <c r="K48" s="90"/>
      <c r="L48" s="91"/>
    </row>
    <row r="49" spans="1:82" ht="13.15" customHeight="1" x14ac:dyDescent="0.2">
      <c r="A49" s="84"/>
      <c r="B49" s="84"/>
      <c r="C49" s="84"/>
      <c r="D49" s="84"/>
      <c r="E49" s="92"/>
      <c r="F49" s="93"/>
      <c r="G49" s="94"/>
      <c r="H49" s="92"/>
      <c r="I49" s="93"/>
      <c r="J49" s="93"/>
      <c r="K49" s="93"/>
      <c r="L49" s="94"/>
    </row>
    <row r="50" spans="1:82" ht="52.9" customHeight="1" x14ac:dyDescent="0.2">
      <c r="A50" s="85"/>
      <c r="B50" s="85"/>
      <c r="C50" s="85"/>
      <c r="D50" s="85"/>
      <c r="E50" s="33" t="s">
        <v>433</v>
      </c>
      <c r="F50" s="33" t="s">
        <v>434</v>
      </c>
      <c r="G50" s="34" t="s">
        <v>435</v>
      </c>
      <c r="H50" s="33" t="s">
        <v>436</v>
      </c>
      <c r="I50" s="33" t="s">
        <v>437</v>
      </c>
      <c r="J50" s="33" t="s">
        <v>438</v>
      </c>
      <c r="K50" s="33" t="s">
        <v>434</v>
      </c>
      <c r="L50" s="33" t="s">
        <v>439</v>
      </c>
    </row>
    <row r="51" spans="1:82" ht="13.9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82" t="s">
        <v>510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82" ht="42.75" x14ac:dyDescent="0.2">
      <c r="A54" s="39" t="s">
        <v>19</v>
      </c>
      <c r="B54" s="41" t="s">
        <v>511</v>
      </c>
      <c r="C54" s="41" t="str">
        <f>Source!G215</f>
        <v>Фазировка электрической линии или трансформатора с сетью напряжением: до 1 кВ</v>
      </c>
      <c r="D54" s="42" t="str">
        <f>Source!DW215</f>
        <v>ШТ</v>
      </c>
      <c r="E54" s="43">
        <f>Source!K215</f>
        <v>1</v>
      </c>
      <c r="F54" s="43"/>
      <c r="G54" s="43">
        <f>Source!I215</f>
        <v>1</v>
      </c>
      <c r="H54" s="45"/>
      <c r="I54" s="44"/>
      <c r="J54" s="45"/>
      <c r="K54" s="44"/>
      <c r="L54" s="45"/>
    </row>
    <row r="55" spans="1:82" ht="15" x14ac:dyDescent="0.2">
      <c r="A55" s="40"/>
      <c r="B55" s="43">
        <v>1</v>
      </c>
      <c r="C55" s="40" t="s">
        <v>446</v>
      </c>
      <c r="D55" s="42" t="s">
        <v>296</v>
      </c>
      <c r="E55" s="46"/>
      <c r="F55" s="43"/>
      <c r="G55" s="43">
        <f>Source!U215</f>
        <v>0.82</v>
      </c>
      <c r="H55" s="43"/>
      <c r="I55" s="43"/>
      <c r="J55" s="43"/>
      <c r="K55" s="43"/>
      <c r="L55" s="47">
        <f>SUM(L56:L57)-SUMIF(CE56:CE57, 1, L56:L57)</f>
        <v>884.24</v>
      </c>
    </row>
    <row r="56" spans="1:82" ht="14.25" x14ac:dyDescent="0.2">
      <c r="A56" s="41"/>
      <c r="B56" s="41" t="s">
        <v>371</v>
      </c>
      <c r="C56" s="41" t="s">
        <v>372</v>
      </c>
      <c r="D56" s="42" t="s">
        <v>329</v>
      </c>
      <c r="E56" s="43">
        <v>0.41</v>
      </c>
      <c r="F56" s="43"/>
      <c r="G56" s="43">
        <f>SmtRes!CX89</f>
        <v>0.41</v>
      </c>
      <c r="H56" s="45"/>
      <c r="I56" s="44"/>
      <c r="J56" s="45">
        <f>SmtRes!CZ89</f>
        <v>1090.46</v>
      </c>
      <c r="K56" s="44"/>
      <c r="L56" s="45">
        <f>SmtRes!DI89</f>
        <v>447.09</v>
      </c>
    </row>
    <row r="57" spans="1:82" ht="14.25" x14ac:dyDescent="0.2">
      <c r="A57" s="41"/>
      <c r="B57" s="41" t="s">
        <v>373</v>
      </c>
      <c r="C57" s="48" t="s">
        <v>374</v>
      </c>
      <c r="D57" s="49" t="s">
        <v>329</v>
      </c>
      <c r="E57" s="50">
        <v>0.41</v>
      </c>
      <c r="F57" s="50"/>
      <c r="G57" s="50">
        <f>SmtRes!CX90</f>
        <v>0.41</v>
      </c>
      <c r="H57" s="51"/>
      <c r="I57" s="52"/>
      <c r="J57" s="51">
        <f>SmtRes!CZ90</f>
        <v>1066.23</v>
      </c>
      <c r="K57" s="52"/>
      <c r="L57" s="51">
        <f>SmtRes!DI90</f>
        <v>437.15</v>
      </c>
    </row>
    <row r="58" spans="1:82" ht="15" x14ac:dyDescent="0.2">
      <c r="A58" s="41"/>
      <c r="B58" s="41"/>
      <c r="C58" s="54" t="s">
        <v>451</v>
      </c>
      <c r="D58" s="42"/>
      <c r="E58" s="43"/>
      <c r="F58" s="43"/>
      <c r="G58" s="43"/>
      <c r="H58" s="45"/>
      <c r="I58" s="44"/>
      <c r="J58" s="45"/>
      <c r="K58" s="44"/>
      <c r="L58" s="45">
        <f>L55</f>
        <v>884.24</v>
      </c>
    </row>
    <row r="59" spans="1:82" ht="14.25" x14ac:dyDescent="0.2">
      <c r="A59" s="41"/>
      <c r="B59" s="41"/>
      <c r="C59" s="41" t="s">
        <v>452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884.24</v>
      </c>
    </row>
    <row r="60" spans="1:82" ht="14.25" x14ac:dyDescent="0.2">
      <c r="A60" s="41"/>
      <c r="B60" s="41" t="s">
        <v>191</v>
      </c>
      <c r="C60" s="41" t="s">
        <v>512</v>
      </c>
      <c r="D60" s="42" t="s">
        <v>112</v>
      </c>
      <c r="E60" s="43">
        <f>Source!BZ215</f>
        <v>74</v>
      </c>
      <c r="F60" s="43"/>
      <c r="G60" s="43">
        <f>Source!AT215</f>
        <v>74</v>
      </c>
      <c r="H60" s="45"/>
      <c r="I60" s="44"/>
      <c r="J60" s="45"/>
      <c r="K60" s="44"/>
      <c r="L60" s="45">
        <f>SUM(AZ54:AZ62)</f>
        <v>654.34</v>
      </c>
    </row>
    <row r="61" spans="1:82" ht="14.25" x14ac:dyDescent="0.2">
      <c r="A61" s="48"/>
      <c r="B61" s="48" t="s">
        <v>192</v>
      </c>
      <c r="C61" s="48" t="s">
        <v>513</v>
      </c>
      <c r="D61" s="49" t="s">
        <v>112</v>
      </c>
      <c r="E61" s="50">
        <f>Source!CA215</f>
        <v>36</v>
      </c>
      <c r="F61" s="50"/>
      <c r="G61" s="50">
        <f>Source!AU215</f>
        <v>36</v>
      </c>
      <c r="H61" s="51"/>
      <c r="I61" s="52"/>
      <c r="J61" s="51"/>
      <c r="K61" s="52"/>
      <c r="L61" s="51">
        <f>SUM(BA54:BA62)</f>
        <v>318.33</v>
      </c>
    </row>
    <row r="62" spans="1:82" ht="15" x14ac:dyDescent="0.2">
      <c r="C62" s="80" t="s">
        <v>455</v>
      </c>
      <c r="D62" s="80"/>
      <c r="E62" s="80"/>
      <c r="F62" s="80"/>
      <c r="G62" s="80"/>
      <c r="H62" s="80"/>
      <c r="I62" s="81">
        <f>IF(E54&lt;&gt;0,K62/E54, 0)</f>
        <v>1856.9099999999999</v>
      </c>
      <c r="J62" s="81"/>
      <c r="K62" s="81">
        <f>L55+L60+L61</f>
        <v>1856.9099999999999</v>
      </c>
      <c r="L62" s="81"/>
      <c r="AD62">
        <f>ROUND((Source!AT215/100)*((ROUND(SUMIF(SmtRes!AQ89:'SmtRes'!AQ90,"=1",SmtRes!AD89:'SmtRes'!AD90)*Source!I215, 2)+ROUND(SUMIF(SmtRes!AQ89:'SmtRes'!AQ90,"=1",SmtRes!AC89:'SmtRes'!AC90)*Source!I215, 2))), 2)</f>
        <v>1595.95</v>
      </c>
      <c r="AE62">
        <f>ROUND((Source!AU215/100)*((ROUND(SUMIF(SmtRes!AQ89:'SmtRes'!AQ90,"=1",SmtRes!AD89:'SmtRes'!AD90)*Source!I215, 2)+ROUND(SUMIF(SmtRes!AQ89:'SmtRes'!AQ90,"=1",SmtRes!AC89:'SmtRes'!AC90)*Source!I215, 2))), 2)</f>
        <v>776.41</v>
      </c>
      <c r="AN62" s="53">
        <f>L55+L60+L61</f>
        <v>1856.9099999999999</v>
      </c>
      <c r="AO62">
        <f>0</f>
        <v>0</v>
      </c>
      <c r="AQ62" t="s">
        <v>456</v>
      </c>
      <c r="AR62" s="53">
        <f>L55</f>
        <v>884.24</v>
      </c>
      <c r="AT62">
        <f>0</f>
        <v>0</v>
      </c>
      <c r="AV62" t="s">
        <v>456</v>
      </c>
      <c r="AW62">
        <f>0</f>
        <v>0</v>
      </c>
      <c r="AZ62">
        <f>Source!X215</f>
        <v>654.34</v>
      </c>
      <c r="BA62">
        <f>Source!Y215</f>
        <v>318.33</v>
      </c>
      <c r="BT62" s="53">
        <f>K62</f>
        <v>1856.9099999999999</v>
      </c>
      <c r="BW62">
        <f>ROUND(K62*80/100, 2)</f>
        <v>1485.53</v>
      </c>
      <c r="BX62" s="53">
        <f>K62-BW62</f>
        <v>371.37999999999988</v>
      </c>
      <c r="CB62">
        <f>Source!BM215</f>
        <v>200001</v>
      </c>
      <c r="CC62" t="str">
        <f>Source!E215</f>
        <v>1</v>
      </c>
      <c r="CD62">
        <v>4</v>
      </c>
    </row>
    <row r="63" spans="1:82" ht="28.5" x14ac:dyDescent="0.2">
      <c r="A63" s="39" t="s">
        <v>29</v>
      </c>
      <c r="B63" s="41" t="s">
        <v>514</v>
      </c>
      <c r="C63" s="41" t="str">
        <f>Source!G217</f>
        <v>Замер полного сопротивления цепи "фаза-нуль"</v>
      </c>
      <c r="D63" s="42" t="str">
        <f>Source!DW217</f>
        <v>ШТ</v>
      </c>
      <c r="E63" s="43">
        <f>Source!K217</f>
        <v>1</v>
      </c>
      <c r="F63" s="43"/>
      <c r="G63" s="43">
        <f>Source!I217</f>
        <v>1</v>
      </c>
      <c r="H63" s="45"/>
      <c r="I63" s="44"/>
      <c r="J63" s="45"/>
      <c r="K63" s="44"/>
      <c r="L63" s="45"/>
    </row>
    <row r="64" spans="1:82" ht="15" x14ac:dyDescent="0.2">
      <c r="A64" s="40"/>
      <c r="B64" s="43">
        <v>1</v>
      </c>
      <c r="C64" s="40" t="s">
        <v>446</v>
      </c>
      <c r="D64" s="42" t="s">
        <v>296</v>
      </c>
      <c r="E64" s="46"/>
      <c r="F64" s="43"/>
      <c r="G64" s="43">
        <f>Source!U217</f>
        <v>1</v>
      </c>
      <c r="H64" s="43"/>
      <c r="I64" s="43"/>
      <c r="J64" s="43"/>
      <c r="K64" s="43"/>
      <c r="L64" s="47">
        <f>SUM(L65:L66)-SUMIF(CE65:CE66, 1, L65:L66)</f>
        <v>1078.3499999999999</v>
      </c>
    </row>
    <row r="65" spans="1:82" ht="14.25" x14ac:dyDescent="0.2">
      <c r="A65" s="41"/>
      <c r="B65" s="41" t="s">
        <v>371</v>
      </c>
      <c r="C65" s="41" t="s">
        <v>372</v>
      </c>
      <c r="D65" s="42" t="s">
        <v>329</v>
      </c>
      <c r="E65" s="43">
        <v>0.5</v>
      </c>
      <c r="F65" s="43"/>
      <c r="G65" s="43">
        <f>SmtRes!CX93</f>
        <v>0.5</v>
      </c>
      <c r="H65" s="45"/>
      <c r="I65" s="44"/>
      <c r="J65" s="45">
        <f>SmtRes!CZ93</f>
        <v>1090.46</v>
      </c>
      <c r="K65" s="44"/>
      <c r="L65" s="45">
        <f>SmtRes!DI93</f>
        <v>545.23</v>
      </c>
    </row>
    <row r="66" spans="1:82" ht="14.25" x14ac:dyDescent="0.2">
      <c r="A66" s="41"/>
      <c r="B66" s="41" t="s">
        <v>373</v>
      </c>
      <c r="C66" s="48" t="s">
        <v>374</v>
      </c>
      <c r="D66" s="49" t="s">
        <v>329</v>
      </c>
      <c r="E66" s="50">
        <v>0.5</v>
      </c>
      <c r="F66" s="50"/>
      <c r="G66" s="50">
        <f>SmtRes!CX94</f>
        <v>0.5</v>
      </c>
      <c r="H66" s="51"/>
      <c r="I66" s="52"/>
      <c r="J66" s="51">
        <f>SmtRes!CZ94</f>
        <v>1066.23</v>
      </c>
      <c r="K66" s="52"/>
      <c r="L66" s="51">
        <f>SmtRes!DI94</f>
        <v>533.12</v>
      </c>
    </row>
    <row r="67" spans="1:82" ht="15" x14ac:dyDescent="0.2">
      <c r="A67" s="41"/>
      <c r="B67" s="41"/>
      <c r="C67" s="54" t="s">
        <v>451</v>
      </c>
      <c r="D67" s="42"/>
      <c r="E67" s="43"/>
      <c r="F67" s="43"/>
      <c r="G67" s="43"/>
      <c r="H67" s="45"/>
      <c r="I67" s="44"/>
      <c r="J67" s="45"/>
      <c r="K67" s="44"/>
      <c r="L67" s="45">
        <f>L64</f>
        <v>1078.3499999999999</v>
      </c>
    </row>
    <row r="68" spans="1:82" ht="14.25" x14ac:dyDescent="0.2">
      <c r="A68" s="41"/>
      <c r="B68" s="41"/>
      <c r="C68" s="41" t="s">
        <v>452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1078.3499999999999</v>
      </c>
    </row>
    <row r="69" spans="1:82" ht="14.25" x14ac:dyDescent="0.2">
      <c r="A69" s="41"/>
      <c r="B69" s="41" t="s">
        <v>191</v>
      </c>
      <c r="C69" s="41" t="s">
        <v>512</v>
      </c>
      <c r="D69" s="42" t="s">
        <v>112</v>
      </c>
      <c r="E69" s="43">
        <f>Source!BZ217</f>
        <v>74</v>
      </c>
      <c r="F69" s="43"/>
      <c r="G69" s="43">
        <f>Source!AT217</f>
        <v>74</v>
      </c>
      <c r="H69" s="45"/>
      <c r="I69" s="44"/>
      <c r="J69" s="45"/>
      <c r="K69" s="44"/>
      <c r="L69" s="45">
        <f>SUM(AZ63:AZ71)</f>
        <v>797.98</v>
      </c>
    </row>
    <row r="70" spans="1:82" ht="14.25" x14ac:dyDescent="0.2">
      <c r="A70" s="48"/>
      <c r="B70" s="48" t="s">
        <v>192</v>
      </c>
      <c r="C70" s="48" t="s">
        <v>513</v>
      </c>
      <c r="D70" s="49" t="s">
        <v>112</v>
      </c>
      <c r="E70" s="50">
        <f>Source!CA217</f>
        <v>36</v>
      </c>
      <c r="F70" s="50"/>
      <c r="G70" s="50">
        <f>Source!AU217</f>
        <v>36</v>
      </c>
      <c r="H70" s="51"/>
      <c r="I70" s="52"/>
      <c r="J70" s="51"/>
      <c r="K70" s="52"/>
      <c r="L70" s="51">
        <f>SUM(BA63:BA71)</f>
        <v>388.21</v>
      </c>
    </row>
    <row r="71" spans="1:82" ht="15" x14ac:dyDescent="0.2">
      <c r="C71" s="80" t="s">
        <v>455</v>
      </c>
      <c r="D71" s="80"/>
      <c r="E71" s="80"/>
      <c r="F71" s="80"/>
      <c r="G71" s="80"/>
      <c r="H71" s="80"/>
      <c r="I71" s="81">
        <f>IF(E63&lt;&gt;0,K71/E63, 0)</f>
        <v>2264.54</v>
      </c>
      <c r="J71" s="81"/>
      <c r="K71" s="81">
        <f>L64+L69+L70</f>
        <v>2264.54</v>
      </c>
      <c r="L71" s="81"/>
      <c r="AD71">
        <f>ROUND((Source!AT217/100)*((ROUND(SUMIF(SmtRes!AQ93:'SmtRes'!AQ94,"=1",SmtRes!AD93:'SmtRes'!AD94)*Source!I217, 2)+ROUND(SUMIF(SmtRes!AQ93:'SmtRes'!AQ94,"=1",SmtRes!AC93:'SmtRes'!AC94)*Source!I217, 2))), 2)</f>
        <v>1595.95</v>
      </c>
      <c r="AE71">
        <f>ROUND((Source!AU217/100)*((ROUND(SUMIF(SmtRes!AQ93:'SmtRes'!AQ94,"=1",SmtRes!AD93:'SmtRes'!AD94)*Source!I217, 2)+ROUND(SUMIF(SmtRes!AQ93:'SmtRes'!AQ94,"=1",SmtRes!AC93:'SmtRes'!AC94)*Source!I217, 2))), 2)</f>
        <v>776.41</v>
      </c>
      <c r="AN71" s="53">
        <f>L64+L69+L70</f>
        <v>2264.54</v>
      </c>
      <c r="AO71">
        <f>0</f>
        <v>0</v>
      </c>
      <c r="AQ71" t="s">
        <v>456</v>
      </c>
      <c r="AR71" s="53">
        <f>L64</f>
        <v>1078.3499999999999</v>
      </c>
      <c r="AT71">
        <f>0</f>
        <v>0</v>
      </c>
      <c r="AV71" t="s">
        <v>456</v>
      </c>
      <c r="AW71">
        <f>0</f>
        <v>0</v>
      </c>
      <c r="AZ71">
        <f>Source!X217</f>
        <v>797.98</v>
      </c>
      <c r="BA71">
        <f>Source!Y217</f>
        <v>388.21</v>
      </c>
      <c r="BT71" s="53">
        <f>K71</f>
        <v>2264.54</v>
      </c>
      <c r="BW71">
        <f>ROUND(K71*80/100, 2)</f>
        <v>1811.63</v>
      </c>
      <c r="BX71" s="53">
        <f>K71-BW71</f>
        <v>452.90999999999985</v>
      </c>
      <c r="CB71">
        <f>Source!BM217</f>
        <v>200001</v>
      </c>
      <c r="CC71" t="str">
        <f>Source!E217</f>
        <v>2</v>
      </c>
      <c r="CD71">
        <v>4</v>
      </c>
    </row>
    <row r="72" spans="1:82" ht="28.5" x14ac:dyDescent="0.2">
      <c r="A72" s="39" t="s">
        <v>33</v>
      </c>
      <c r="B72" s="41" t="s">
        <v>515</v>
      </c>
      <c r="C72" s="41" t="str">
        <f>Source!G219</f>
        <v>Измерение сопротивления растеканию тока: заземлителя</v>
      </c>
      <c r="D72" s="42" t="str">
        <f>Source!DW219</f>
        <v>измерение</v>
      </c>
      <c r="E72" s="43">
        <f>Source!K219</f>
        <v>2</v>
      </c>
      <c r="F72" s="43"/>
      <c r="G72" s="43">
        <f>Source!I219</f>
        <v>2</v>
      </c>
      <c r="H72" s="45"/>
      <c r="I72" s="44"/>
      <c r="J72" s="45"/>
      <c r="K72" s="44"/>
      <c r="L72" s="45"/>
    </row>
    <row r="73" spans="1:82" ht="15" x14ac:dyDescent="0.2">
      <c r="A73" s="40"/>
      <c r="B73" s="43">
        <v>1</v>
      </c>
      <c r="C73" s="40" t="s">
        <v>446</v>
      </c>
      <c r="D73" s="42" t="s">
        <v>296</v>
      </c>
      <c r="E73" s="46"/>
      <c r="F73" s="43"/>
      <c r="G73" s="43">
        <f>Source!U219</f>
        <v>2</v>
      </c>
      <c r="H73" s="43"/>
      <c r="I73" s="43"/>
      <c r="J73" s="43"/>
      <c r="K73" s="43"/>
      <c r="L73" s="47">
        <f>SUM(L74:L75)-SUMIF(CE74:CE75, 1, L74:L75)</f>
        <v>2156.69</v>
      </c>
    </row>
    <row r="74" spans="1:82" ht="14.25" x14ac:dyDescent="0.2">
      <c r="A74" s="41"/>
      <c r="B74" s="41" t="s">
        <v>371</v>
      </c>
      <c r="C74" s="41" t="s">
        <v>372</v>
      </c>
      <c r="D74" s="42" t="s">
        <v>329</v>
      </c>
      <c r="E74" s="43">
        <v>0.5</v>
      </c>
      <c r="F74" s="43"/>
      <c r="G74" s="43">
        <f>SmtRes!CX97</f>
        <v>1</v>
      </c>
      <c r="H74" s="45"/>
      <c r="I74" s="44"/>
      <c r="J74" s="45">
        <f>SmtRes!CZ97</f>
        <v>1090.46</v>
      </c>
      <c r="K74" s="44"/>
      <c r="L74" s="45">
        <f>SmtRes!DI97</f>
        <v>1090.46</v>
      </c>
    </row>
    <row r="75" spans="1:82" ht="14.25" x14ac:dyDescent="0.2">
      <c r="A75" s="41"/>
      <c r="B75" s="41" t="s">
        <v>373</v>
      </c>
      <c r="C75" s="48" t="s">
        <v>374</v>
      </c>
      <c r="D75" s="49" t="s">
        <v>329</v>
      </c>
      <c r="E75" s="50">
        <v>0.5</v>
      </c>
      <c r="F75" s="50"/>
      <c r="G75" s="50">
        <f>SmtRes!CX98</f>
        <v>1</v>
      </c>
      <c r="H75" s="51"/>
      <c r="I75" s="52"/>
      <c r="J75" s="51">
        <f>SmtRes!CZ98</f>
        <v>1066.23</v>
      </c>
      <c r="K75" s="52"/>
      <c r="L75" s="51">
        <f>SmtRes!DI98</f>
        <v>1066.23</v>
      </c>
    </row>
    <row r="76" spans="1:82" ht="15" x14ac:dyDescent="0.2">
      <c r="A76" s="41"/>
      <c r="B76" s="41"/>
      <c r="C76" s="54" t="s">
        <v>451</v>
      </c>
      <c r="D76" s="42"/>
      <c r="E76" s="43"/>
      <c r="F76" s="43"/>
      <c r="G76" s="43"/>
      <c r="H76" s="45"/>
      <c r="I76" s="44"/>
      <c r="J76" s="45"/>
      <c r="K76" s="44"/>
      <c r="L76" s="45">
        <f>L73</f>
        <v>2156.69</v>
      </c>
    </row>
    <row r="77" spans="1:82" ht="14.25" x14ac:dyDescent="0.2">
      <c r="A77" s="41"/>
      <c r="B77" s="41"/>
      <c r="C77" s="41" t="s">
        <v>452</v>
      </c>
      <c r="D77" s="42"/>
      <c r="E77" s="43"/>
      <c r="F77" s="43"/>
      <c r="G77" s="43"/>
      <c r="H77" s="45"/>
      <c r="I77" s="44"/>
      <c r="J77" s="45"/>
      <c r="K77" s="44"/>
      <c r="L77" s="45">
        <f>SUM(AR72:AR80)+SUM(AS72:AS80)+SUM(AT72:AT80)+SUM(AU72:AU80)+SUM(AV72:AV80)</f>
        <v>2156.69</v>
      </c>
    </row>
    <row r="78" spans="1:82" ht="14.25" x14ac:dyDescent="0.2">
      <c r="A78" s="41"/>
      <c r="B78" s="41" t="s">
        <v>191</v>
      </c>
      <c r="C78" s="41" t="s">
        <v>512</v>
      </c>
      <c r="D78" s="42" t="s">
        <v>112</v>
      </c>
      <c r="E78" s="43">
        <f>Source!BZ219</f>
        <v>74</v>
      </c>
      <c r="F78" s="43"/>
      <c r="G78" s="43">
        <f>Source!AT219</f>
        <v>74</v>
      </c>
      <c r="H78" s="45"/>
      <c r="I78" s="44"/>
      <c r="J78" s="45"/>
      <c r="K78" s="44"/>
      <c r="L78" s="45">
        <f>SUM(AZ72:AZ80)</f>
        <v>1595.95</v>
      </c>
    </row>
    <row r="79" spans="1:82" ht="14.25" x14ac:dyDescent="0.2">
      <c r="A79" s="48"/>
      <c r="B79" s="48" t="s">
        <v>192</v>
      </c>
      <c r="C79" s="48" t="s">
        <v>513</v>
      </c>
      <c r="D79" s="49" t="s">
        <v>112</v>
      </c>
      <c r="E79" s="50">
        <f>Source!CA219</f>
        <v>36</v>
      </c>
      <c r="F79" s="50"/>
      <c r="G79" s="50">
        <f>Source!AU219</f>
        <v>36</v>
      </c>
      <c r="H79" s="51"/>
      <c r="I79" s="52"/>
      <c r="J79" s="51"/>
      <c r="K79" s="52"/>
      <c r="L79" s="51">
        <f>SUM(BA72:BA80)</f>
        <v>776.41</v>
      </c>
    </row>
    <row r="80" spans="1:82" ht="15" x14ac:dyDescent="0.2">
      <c r="C80" s="80" t="s">
        <v>455</v>
      </c>
      <c r="D80" s="80"/>
      <c r="E80" s="80"/>
      <c r="F80" s="80"/>
      <c r="G80" s="80"/>
      <c r="H80" s="80"/>
      <c r="I80" s="81">
        <f>IF(E72&lt;&gt;0,K80/E72, 0)</f>
        <v>2264.5250000000001</v>
      </c>
      <c r="J80" s="81"/>
      <c r="K80" s="81">
        <f>L73+L78+L79</f>
        <v>4529.05</v>
      </c>
      <c r="L80" s="81"/>
      <c r="AD80">
        <f>ROUND((Source!AT219/100)*((ROUND(SUMIF(SmtRes!AQ97:'SmtRes'!AQ98,"=1",SmtRes!AD97:'SmtRes'!AD98)*Source!I219, 2)+ROUND(SUMIF(SmtRes!AQ97:'SmtRes'!AQ98,"=1",SmtRes!AC97:'SmtRes'!AC98)*Source!I219, 2))), 2)</f>
        <v>3191.9</v>
      </c>
      <c r="AE80">
        <f>ROUND((Source!AU219/100)*((ROUND(SUMIF(SmtRes!AQ97:'SmtRes'!AQ98,"=1",SmtRes!AD97:'SmtRes'!AD98)*Source!I219, 2)+ROUND(SUMIF(SmtRes!AQ97:'SmtRes'!AQ98,"=1",SmtRes!AC97:'SmtRes'!AC98)*Source!I219, 2))), 2)</f>
        <v>1552.82</v>
      </c>
      <c r="AN80" s="53">
        <f>L73+L78+L79</f>
        <v>4529.05</v>
      </c>
      <c r="AO80">
        <f>0</f>
        <v>0</v>
      </c>
      <c r="AQ80" t="s">
        <v>456</v>
      </c>
      <c r="AR80" s="53">
        <f>L73</f>
        <v>2156.69</v>
      </c>
      <c r="AT80">
        <f>0</f>
        <v>0</v>
      </c>
      <c r="AV80" t="s">
        <v>456</v>
      </c>
      <c r="AW80">
        <f>0</f>
        <v>0</v>
      </c>
      <c r="AZ80">
        <f>Source!X219</f>
        <v>1595.95</v>
      </c>
      <c r="BA80">
        <f>Source!Y219</f>
        <v>776.41</v>
      </c>
      <c r="BT80" s="53">
        <f>K80</f>
        <v>4529.05</v>
      </c>
      <c r="BW80">
        <f>ROUND(K80*80/100, 2)</f>
        <v>3623.24</v>
      </c>
      <c r="BX80" s="53">
        <f>K80-BW80</f>
        <v>905.8100000000004</v>
      </c>
      <c r="CB80">
        <f>Source!BM219</f>
        <v>200001</v>
      </c>
      <c r="CC80" t="str">
        <f>Source!E219</f>
        <v>3</v>
      </c>
      <c r="CD80">
        <v>4</v>
      </c>
    </row>
    <row r="81" spans="1:82" ht="42.75" x14ac:dyDescent="0.2">
      <c r="A81" s="39" t="s">
        <v>39</v>
      </c>
      <c r="B81" s="41" t="s">
        <v>516</v>
      </c>
      <c r="C81" s="41" t="str">
        <f>Source!G221</f>
        <v>Проверка наличия цепи между заземлителями и заземленными элементами</v>
      </c>
      <c r="D81" s="42" t="str">
        <f>Source!DW221</f>
        <v>100 измерений</v>
      </c>
      <c r="E81" s="43">
        <f>Source!K221</f>
        <v>0.04</v>
      </c>
      <c r="F81" s="43"/>
      <c r="G81" s="43">
        <f>Source!I221</f>
        <v>0.04</v>
      </c>
      <c r="H81" s="45"/>
      <c r="I81" s="44"/>
      <c r="J81" s="45"/>
      <c r="K81" s="44"/>
      <c r="L81" s="45"/>
    </row>
    <row r="82" spans="1:82" ht="15" x14ac:dyDescent="0.2">
      <c r="A82" s="40"/>
      <c r="B82" s="43">
        <v>1</v>
      </c>
      <c r="C82" s="40" t="s">
        <v>446</v>
      </c>
      <c r="D82" s="42" t="s">
        <v>296</v>
      </c>
      <c r="E82" s="46"/>
      <c r="F82" s="43"/>
      <c r="G82" s="43">
        <f>Source!U221</f>
        <v>0.51839999999999997</v>
      </c>
      <c r="H82" s="43"/>
      <c r="I82" s="43"/>
      <c r="J82" s="43"/>
      <c r="K82" s="43"/>
      <c r="L82" s="47">
        <f>SUM(L83:L84)-SUMIF(CE83:CE84, 1, L83:L84)</f>
        <v>559.02</v>
      </c>
    </row>
    <row r="83" spans="1:82" ht="14.25" x14ac:dyDescent="0.2">
      <c r="A83" s="41"/>
      <c r="B83" s="41" t="s">
        <v>371</v>
      </c>
      <c r="C83" s="41" t="s">
        <v>372</v>
      </c>
      <c r="D83" s="42" t="s">
        <v>329</v>
      </c>
      <c r="E83" s="43">
        <v>6.48</v>
      </c>
      <c r="F83" s="43"/>
      <c r="G83" s="43">
        <f>SmtRes!CX101</f>
        <v>0.25919999999999999</v>
      </c>
      <c r="H83" s="45"/>
      <c r="I83" s="44"/>
      <c r="J83" s="45">
        <f>SmtRes!CZ101</f>
        <v>1090.46</v>
      </c>
      <c r="K83" s="44"/>
      <c r="L83" s="45">
        <f>SmtRes!DI101</f>
        <v>282.64999999999998</v>
      </c>
    </row>
    <row r="84" spans="1:82" ht="14.25" x14ac:dyDescent="0.2">
      <c r="A84" s="41"/>
      <c r="B84" s="41" t="s">
        <v>373</v>
      </c>
      <c r="C84" s="48" t="s">
        <v>374</v>
      </c>
      <c r="D84" s="49" t="s">
        <v>329</v>
      </c>
      <c r="E84" s="50">
        <v>6.48</v>
      </c>
      <c r="F84" s="50"/>
      <c r="G84" s="50">
        <f>SmtRes!CX102</f>
        <v>0.25919999999999999</v>
      </c>
      <c r="H84" s="51"/>
      <c r="I84" s="52"/>
      <c r="J84" s="51">
        <f>SmtRes!CZ102</f>
        <v>1066.23</v>
      </c>
      <c r="K84" s="52"/>
      <c r="L84" s="51">
        <f>SmtRes!DI102</f>
        <v>276.37</v>
      </c>
    </row>
    <row r="85" spans="1:82" ht="15" x14ac:dyDescent="0.2">
      <c r="A85" s="41"/>
      <c r="B85" s="41"/>
      <c r="C85" s="54" t="s">
        <v>451</v>
      </c>
      <c r="D85" s="42"/>
      <c r="E85" s="43"/>
      <c r="F85" s="43"/>
      <c r="G85" s="43"/>
      <c r="H85" s="45"/>
      <c r="I85" s="44"/>
      <c r="J85" s="45"/>
      <c r="K85" s="44"/>
      <c r="L85" s="45">
        <f>L82</f>
        <v>559.02</v>
      </c>
    </row>
    <row r="86" spans="1:82" ht="14.25" x14ac:dyDescent="0.2">
      <c r="A86" s="41"/>
      <c r="B86" s="41"/>
      <c r="C86" s="41" t="s">
        <v>452</v>
      </c>
      <c r="D86" s="42"/>
      <c r="E86" s="43"/>
      <c r="F86" s="43"/>
      <c r="G86" s="43"/>
      <c r="H86" s="45"/>
      <c r="I86" s="44"/>
      <c r="J86" s="45"/>
      <c r="K86" s="44"/>
      <c r="L86" s="45">
        <f>SUM(AR81:AR89)+SUM(AS81:AS89)+SUM(AT81:AT89)+SUM(AU81:AU89)+SUM(AV81:AV89)</f>
        <v>559.02</v>
      </c>
    </row>
    <row r="87" spans="1:82" ht="14.25" x14ac:dyDescent="0.2">
      <c r="A87" s="41"/>
      <c r="B87" s="41" t="s">
        <v>191</v>
      </c>
      <c r="C87" s="41" t="s">
        <v>512</v>
      </c>
      <c r="D87" s="42" t="s">
        <v>112</v>
      </c>
      <c r="E87" s="43">
        <f>Source!BZ221</f>
        <v>74</v>
      </c>
      <c r="F87" s="43"/>
      <c r="G87" s="43">
        <f>Source!AT221</f>
        <v>74</v>
      </c>
      <c r="H87" s="45"/>
      <c r="I87" s="44"/>
      <c r="J87" s="45"/>
      <c r="K87" s="44"/>
      <c r="L87" s="45">
        <f>SUM(AZ81:AZ89)</f>
        <v>413.67</v>
      </c>
    </row>
    <row r="88" spans="1:82" ht="14.25" x14ac:dyDescent="0.2">
      <c r="A88" s="48"/>
      <c r="B88" s="48" t="s">
        <v>192</v>
      </c>
      <c r="C88" s="48" t="s">
        <v>513</v>
      </c>
      <c r="D88" s="49" t="s">
        <v>112</v>
      </c>
      <c r="E88" s="50">
        <f>Source!CA221</f>
        <v>36</v>
      </c>
      <c r="F88" s="50"/>
      <c r="G88" s="50">
        <f>Source!AU221</f>
        <v>36</v>
      </c>
      <c r="H88" s="51"/>
      <c r="I88" s="52"/>
      <c r="J88" s="51"/>
      <c r="K88" s="52"/>
      <c r="L88" s="51">
        <f>SUM(BA81:BA89)</f>
        <v>201.25</v>
      </c>
    </row>
    <row r="89" spans="1:82" ht="15" x14ac:dyDescent="0.2">
      <c r="C89" s="80" t="s">
        <v>455</v>
      </c>
      <c r="D89" s="80"/>
      <c r="E89" s="80"/>
      <c r="F89" s="80"/>
      <c r="G89" s="80"/>
      <c r="H89" s="80"/>
      <c r="I89" s="81">
        <f>IF(E81&lt;&gt;0,K89/E81, 0)</f>
        <v>29348.5</v>
      </c>
      <c r="J89" s="81"/>
      <c r="K89" s="81">
        <f>L82+L87+L88</f>
        <v>1173.94</v>
      </c>
      <c r="L89" s="81"/>
      <c r="AD89">
        <f>ROUND((Source!AT221/100)*((ROUND(SUMIF(SmtRes!AQ101:'SmtRes'!AQ102,"=1",SmtRes!AD101:'SmtRes'!AD102)*Source!I221, 2)+ROUND(SUMIF(SmtRes!AQ101:'SmtRes'!AQ102,"=1",SmtRes!AC101:'SmtRes'!AC102)*Source!I221, 2))), 2)</f>
        <v>63.84</v>
      </c>
      <c r="AE89">
        <f>ROUND((Source!AU221/100)*((ROUND(SUMIF(SmtRes!AQ101:'SmtRes'!AQ102,"=1",SmtRes!AD101:'SmtRes'!AD102)*Source!I221, 2)+ROUND(SUMIF(SmtRes!AQ101:'SmtRes'!AQ102,"=1",SmtRes!AC101:'SmtRes'!AC102)*Source!I221, 2))), 2)</f>
        <v>31.06</v>
      </c>
      <c r="AN89" s="53">
        <f>L82+L87+L88</f>
        <v>1173.94</v>
      </c>
      <c r="AO89">
        <f>0</f>
        <v>0</v>
      </c>
      <c r="AQ89" t="s">
        <v>456</v>
      </c>
      <c r="AR89" s="53">
        <f>L82</f>
        <v>559.02</v>
      </c>
      <c r="AT89">
        <f>0</f>
        <v>0</v>
      </c>
      <c r="AV89" t="s">
        <v>456</v>
      </c>
      <c r="AW89">
        <f>0</f>
        <v>0</v>
      </c>
      <c r="AZ89">
        <f>Source!X221</f>
        <v>413.67</v>
      </c>
      <c r="BA89">
        <f>Source!Y221</f>
        <v>201.25</v>
      </c>
      <c r="BT89" s="53">
        <f>K89</f>
        <v>1173.94</v>
      </c>
      <c r="BW89">
        <f>ROUND(K89*80/100, 2)</f>
        <v>939.15</v>
      </c>
      <c r="BX89" s="53">
        <f>K89-BW89</f>
        <v>234.79000000000008</v>
      </c>
      <c r="CB89">
        <f>Source!BM221</f>
        <v>200001</v>
      </c>
      <c r="CC89" t="str">
        <f>Source!E221</f>
        <v>4</v>
      </c>
      <c r="CD89">
        <v>4</v>
      </c>
    </row>
    <row r="90" spans="1:82" ht="28.5" x14ac:dyDescent="0.2">
      <c r="A90" s="39" t="s">
        <v>99</v>
      </c>
      <c r="B90" s="41" t="s">
        <v>517</v>
      </c>
      <c r="C90" s="41" t="str">
        <f>Source!G223</f>
        <v>Определение удельного сопротивления грунта</v>
      </c>
      <c r="D90" s="42" t="str">
        <f>Source!DW223</f>
        <v>измерение</v>
      </c>
      <c r="E90" s="43">
        <f>Source!K223</f>
        <v>1</v>
      </c>
      <c r="F90" s="43"/>
      <c r="G90" s="43">
        <f>Source!I223</f>
        <v>1</v>
      </c>
      <c r="H90" s="45"/>
      <c r="I90" s="44"/>
      <c r="J90" s="45"/>
      <c r="K90" s="44"/>
      <c r="L90" s="45"/>
    </row>
    <row r="91" spans="1:82" ht="15" x14ac:dyDescent="0.2">
      <c r="A91" s="40"/>
      <c r="B91" s="43">
        <v>1</v>
      </c>
      <c r="C91" s="40" t="s">
        <v>446</v>
      </c>
      <c r="D91" s="42" t="s">
        <v>296</v>
      </c>
      <c r="E91" s="46"/>
      <c r="F91" s="43"/>
      <c r="G91" s="43">
        <f>Source!U223</f>
        <v>3.24</v>
      </c>
      <c r="H91" s="43"/>
      <c r="I91" s="43"/>
      <c r="J91" s="43"/>
      <c r="K91" s="43"/>
      <c r="L91" s="47">
        <f>SUM(L92:L93)-SUMIF(CE92:CE93, 1, L92:L93)</f>
        <v>3493.84</v>
      </c>
    </row>
    <row r="92" spans="1:82" ht="14.25" x14ac:dyDescent="0.2">
      <c r="A92" s="41"/>
      <c r="B92" s="41" t="s">
        <v>371</v>
      </c>
      <c r="C92" s="41" t="s">
        <v>372</v>
      </c>
      <c r="D92" s="42" t="s">
        <v>329</v>
      </c>
      <c r="E92" s="43">
        <v>1.62</v>
      </c>
      <c r="F92" s="43"/>
      <c r="G92" s="43">
        <f>SmtRes!CX105</f>
        <v>1.62</v>
      </c>
      <c r="H92" s="45"/>
      <c r="I92" s="44"/>
      <c r="J92" s="45">
        <f>SmtRes!CZ105</f>
        <v>1090.46</v>
      </c>
      <c r="K92" s="44"/>
      <c r="L92" s="45">
        <f>SmtRes!DI105</f>
        <v>1766.55</v>
      </c>
    </row>
    <row r="93" spans="1:82" ht="14.25" x14ac:dyDescent="0.2">
      <c r="A93" s="41"/>
      <c r="B93" s="41" t="s">
        <v>373</v>
      </c>
      <c r="C93" s="48" t="s">
        <v>374</v>
      </c>
      <c r="D93" s="49" t="s">
        <v>329</v>
      </c>
      <c r="E93" s="50">
        <v>1.62</v>
      </c>
      <c r="F93" s="50"/>
      <c r="G93" s="50">
        <f>SmtRes!CX106</f>
        <v>1.62</v>
      </c>
      <c r="H93" s="51"/>
      <c r="I93" s="52"/>
      <c r="J93" s="51">
        <f>SmtRes!CZ106</f>
        <v>1066.23</v>
      </c>
      <c r="K93" s="52"/>
      <c r="L93" s="51">
        <f>SmtRes!DI106</f>
        <v>1727.29</v>
      </c>
    </row>
    <row r="94" spans="1:82" ht="15" x14ac:dyDescent="0.2">
      <c r="A94" s="41"/>
      <c r="B94" s="41"/>
      <c r="C94" s="54" t="s">
        <v>451</v>
      </c>
      <c r="D94" s="42"/>
      <c r="E94" s="43"/>
      <c r="F94" s="43"/>
      <c r="G94" s="43"/>
      <c r="H94" s="45"/>
      <c r="I94" s="44"/>
      <c r="J94" s="45"/>
      <c r="K94" s="44"/>
      <c r="L94" s="45">
        <f>L91</f>
        <v>3493.84</v>
      </c>
    </row>
    <row r="95" spans="1:82" ht="14.25" x14ac:dyDescent="0.2">
      <c r="A95" s="41"/>
      <c r="B95" s="41"/>
      <c r="C95" s="41" t="s">
        <v>452</v>
      </c>
      <c r="D95" s="42"/>
      <c r="E95" s="43"/>
      <c r="F95" s="43"/>
      <c r="G95" s="43"/>
      <c r="H95" s="45"/>
      <c r="I95" s="44"/>
      <c r="J95" s="45"/>
      <c r="K95" s="44"/>
      <c r="L95" s="45">
        <f>SUM(AR90:AR98)+SUM(AS90:AS98)+SUM(AT90:AT98)+SUM(AU90:AU98)+SUM(AV90:AV98)</f>
        <v>3493.84</v>
      </c>
    </row>
    <row r="96" spans="1:82" ht="14.25" x14ac:dyDescent="0.2">
      <c r="A96" s="41"/>
      <c r="B96" s="41" t="s">
        <v>191</v>
      </c>
      <c r="C96" s="41" t="s">
        <v>512</v>
      </c>
      <c r="D96" s="42" t="s">
        <v>112</v>
      </c>
      <c r="E96" s="43">
        <f>Source!BZ223</f>
        <v>74</v>
      </c>
      <c r="F96" s="43"/>
      <c r="G96" s="43">
        <f>Source!AT223</f>
        <v>74</v>
      </c>
      <c r="H96" s="45"/>
      <c r="I96" s="44"/>
      <c r="J96" s="45"/>
      <c r="K96" s="44"/>
      <c r="L96" s="45">
        <f>SUM(AZ90:AZ98)</f>
        <v>2585.44</v>
      </c>
    </row>
    <row r="97" spans="1:82" ht="14.25" x14ac:dyDescent="0.2">
      <c r="A97" s="48"/>
      <c r="B97" s="48" t="s">
        <v>192</v>
      </c>
      <c r="C97" s="48" t="s">
        <v>513</v>
      </c>
      <c r="D97" s="49" t="s">
        <v>112</v>
      </c>
      <c r="E97" s="50">
        <f>Source!CA223</f>
        <v>36</v>
      </c>
      <c r="F97" s="50"/>
      <c r="G97" s="50">
        <f>Source!AU223</f>
        <v>36</v>
      </c>
      <c r="H97" s="51"/>
      <c r="I97" s="52"/>
      <c r="J97" s="51"/>
      <c r="K97" s="52"/>
      <c r="L97" s="51">
        <f>SUM(BA90:BA98)</f>
        <v>1257.78</v>
      </c>
    </row>
    <row r="98" spans="1:82" ht="15" x14ac:dyDescent="0.2">
      <c r="C98" s="80" t="s">
        <v>455</v>
      </c>
      <c r="D98" s="80"/>
      <c r="E98" s="80"/>
      <c r="F98" s="80"/>
      <c r="G98" s="80"/>
      <c r="H98" s="80"/>
      <c r="I98" s="81">
        <f>IF(E90&lt;&gt;0,K98/E90, 0)</f>
        <v>7337.06</v>
      </c>
      <c r="J98" s="81"/>
      <c r="K98" s="81">
        <f>L91+L96+L97</f>
        <v>7337.06</v>
      </c>
      <c r="L98" s="81"/>
      <c r="AD98">
        <f>ROUND((Source!AT223/100)*((ROUND(SUMIF(SmtRes!AQ105:'SmtRes'!AQ106,"=1",SmtRes!AD105:'SmtRes'!AD106)*Source!I223, 2)+ROUND(SUMIF(SmtRes!AQ105:'SmtRes'!AQ106,"=1",SmtRes!AC105:'SmtRes'!AC106)*Source!I223, 2))), 2)</f>
        <v>1595.95</v>
      </c>
      <c r="AE98">
        <f>ROUND((Source!AU223/100)*((ROUND(SUMIF(SmtRes!AQ105:'SmtRes'!AQ106,"=1",SmtRes!AD105:'SmtRes'!AD106)*Source!I223, 2)+ROUND(SUMIF(SmtRes!AQ105:'SmtRes'!AQ106,"=1",SmtRes!AC105:'SmtRes'!AC106)*Source!I223, 2))), 2)</f>
        <v>776.41</v>
      </c>
      <c r="AN98" s="53">
        <f>L91+L96+L97</f>
        <v>7337.06</v>
      </c>
      <c r="AO98">
        <f>0</f>
        <v>0</v>
      </c>
      <c r="AQ98" t="s">
        <v>456</v>
      </c>
      <c r="AR98" s="53">
        <f>L91</f>
        <v>3493.84</v>
      </c>
      <c r="AT98">
        <f>0</f>
        <v>0</v>
      </c>
      <c r="AV98" t="s">
        <v>456</v>
      </c>
      <c r="AW98">
        <f>0</f>
        <v>0</v>
      </c>
      <c r="AZ98">
        <f>Source!X223</f>
        <v>2585.44</v>
      </c>
      <c r="BA98">
        <f>Source!Y223</f>
        <v>1257.78</v>
      </c>
      <c r="BT98" s="53">
        <f>K98</f>
        <v>7337.06</v>
      </c>
      <c r="BW98">
        <f>ROUND(K98*80/100, 2)</f>
        <v>5869.65</v>
      </c>
      <c r="BX98" s="53">
        <f>K98-BW98</f>
        <v>1467.4100000000008</v>
      </c>
      <c r="CB98">
        <f>Source!BM223</f>
        <v>200001</v>
      </c>
      <c r="CC98" t="str">
        <f>Source!E223</f>
        <v>5</v>
      </c>
      <c r="CD98">
        <v>4</v>
      </c>
    </row>
    <row r="99" spans="1:82" ht="114" x14ac:dyDescent="0.2">
      <c r="A99" s="39" t="s">
        <v>113</v>
      </c>
      <c r="B99" s="41" t="s">
        <v>518</v>
      </c>
      <c r="C99" s="41" t="str">
        <f>Source!G225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9" s="42" t="str">
        <f>Source!DW225</f>
        <v>ШТ</v>
      </c>
      <c r="E99" s="43">
        <f>Source!K225</f>
        <v>1</v>
      </c>
      <c r="F99" s="43"/>
      <c r="G99" s="43">
        <f>Source!I225</f>
        <v>1</v>
      </c>
      <c r="H99" s="45"/>
      <c r="I99" s="44"/>
      <c r="J99" s="45"/>
      <c r="K99" s="44"/>
      <c r="L99" s="45"/>
    </row>
    <row r="100" spans="1:82" ht="15" x14ac:dyDescent="0.2">
      <c r="A100" s="40"/>
      <c r="B100" s="43">
        <v>1</v>
      </c>
      <c r="C100" s="40" t="s">
        <v>446</v>
      </c>
      <c r="D100" s="42" t="s">
        <v>296</v>
      </c>
      <c r="E100" s="46"/>
      <c r="F100" s="43"/>
      <c r="G100" s="43">
        <f>Source!U225</f>
        <v>0.32</v>
      </c>
      <c r="H100" s="43"/>
      <c r="I100" s="43"/>
      <c r="J100" s="43"/>
      <c r="K100" s="43"/>
      <c r="L100" s="47">
        <f>SUM(L101:L102)-SUMIF(CE101:CE102, 1, L101:L102)</f>
        <v>345.07</v>
      </c>
    </row>
    <row r="101" spans="1:82" ht="14.25" x14ac:dyDescent="0.2">
      <c r="A101" s="41"/>
      <c r="B101" s="41" t="s">
        <v>371</v>
      </c>
      <c r="C101" s="41" t="s">
        <v>372</v>
      </c>
      <c r="D101" s="42" t="s">
        <v>329</v>
      </c>
      <c r="E101" s="43">
        <v>0.16</v>
      </c>
      <c r="F101" s="43"/>
      <c r="G101" s="43">
        <f>SmtRes!CX109</f>
        <v>0.16</v>
      </c>
      <c r="H101" s="45"/>
      <c r="I101" s="44"/>
      <c r="J101" s="45">
        <f>SmtRes!CZ109</f>
        <v>1090.46</v>
      </c>
      <c r="K101" s="44"/>
      <c r="L101" s="45">
        <f>SmtRes!DI109</f>
        <v>174.47</v>
      </c>
    </row>
    <row r="102" spans="1:82" ht="14.25" x14ac:dyDescent="0.2">
      <c r="A102" s="41"/>
      <c r="B102" s="41" t="s">
        <v>373</v>
      </c>
      <c r="C102" s="48" t="s">
        <v>374</v>
      </c>
      <c r="D102" s="49" t="s">
        <v>329</v>
      </c>
      <c r="E102" s="50">
        <v>0.16</v>
      </c>
      <c r="F102" s="50"/>
      <c r="G102" s="50">
        <f>SmtRes!CX110</f>
        <v>0.16</v>
      </c>
      <c r="H102" s="51"/>
      <c r="I102" s="52"/>
      <c r="J102" s="51">
        <f>SmtRes!CZ110</f>
        <v>1066.23</v>
      </c>
      <c r="K102" s="52"/>
      <c r="L102" s="51">
        <f>SmtRes!DI110</f>
        <v>170.6</v>
      </c>
    </row>
    <row r="103" spans="1:82" ht="15" x14ac:dyDescent="0.2">
      <c r="A103" s="41"/>
      <c r="B103" s="41"/>
      <c r="C103" s="54" t="s">
        <v>451</v>
      </c>
      <c r="D103" s="42"/>
      <c r="E103" s="43"/>
      <c r="F103" s="43"/>
      <c r="G103" s="43"/>
      <c r="H103" s="45"/>
      <c r="I103" s="44"/>
      <c r="J103" s="45"/>
      <c r="K103" s="44"/>
      <c r="L103" s="45">
        <f>L100</f>
        <v>345.07</v>
      </c>
    </row>
    <row r="104" spans="1:82" ht="14.25" x14ac:dyDescent="0.2">
      <c r="A104" s="41"/>
      <c r="B104" s="41"/>
      <c r="C104" s="41" t="s">
        <v>452</v>
      </c>
      <c r="D104" s="42"/>
      <c r="E104" s="43"/>
      <c r="F104" s="43"/>
      <c r="G104" s="43"/>
      <c r="H104" s="45"/>
      <c r="I104" s="44"/>
      <c r="J104" s="45"/>
      <c r="K104" s="44"/>
      <c r="L104" s="45">
        <f>SUM(AR99:AR107)+SUM(AS99:AS107)+SUM(AT99:AT107)+SUM(AU99:AU107)+SUM(AV99:AV107)</f>
        <v>345.07</v>
      </c>
    </row>
    <row r="105" spans="1:82" ht="14.25" x14ac:dyDescent="0.2">
      <c r="A105" s="41"/>
      <c r="B105" s="41" t="s">
        <v>191</v>
      </c>
      <c r="C105" s="41" t="s">
        <v>512</v>
      </c>
      <c r="D105" s="42" t="s">
        <v>112</v>
      </c>
      <c r="E105" s="43">
        <f>Source!BZ225</f>
        <v>74</v>
      </c>
      <c r="F105" s="43"/>
      <c r="G105" s="43">
        <f>Source!AT225</f>
        <v>74</v>
      </c>
      <c r="H105" s="45"/>
      <c r="I105" s="44"/>
      <c r="J105" s="45"/>
      <c r="K105" s="44"/>
      <c r="L105" s="45">
        <f>SUM(AZ99:AZ107)</f>
        <v>255.35</v>
      </c>
    </row>
    <row r="106" spans="1:82" ht="14.25" x14ac:dyDescent="0.2">
      <c r="A106" s="48"/>
      <c r="B106" s="48" t="s">
        <v>192</v>
      </c>
      <c r="C106" s="48" t="s">
        <v>513</v>
      </c>
      <c r="D106" s="49" t="s">
        <v>112</v>
      </c>
      <c r="E106" s="50">
        <f>Source!CA225</f>
        <v>36</v>
      </c>
      <c r="F106" s="50"/>
      <c r="G106" s="50">
        <f>Source!AU225</f>
        <v>36</v>
      </c>
      <c r="H106" s="51"/>
      <c r="I106" s="52"/>
      <c r="J106" s="51"/>
      <c r="K106" s="52"/>
      <c r="L106" s="51">
        <f>SUM(BA99:BA107)</f>
        <v>124.23</v>
      </c>
    </row>
    <row r="107" spans="1:82" ht="15" x14ac:dyDescent="0.2">
      <c r="C107" s="80" t="s">
        <v>455</v>
      </c>
      <c r="D107" s="80"/>
      <c r="E107" s="80"/>
      <c r="F107" s="80"/>
      <c r="G107" s="80"/>
      <c r="H107" s="80"/>
      <c r="I107" s="81">
        <f>IF(E99&lt;&gt;0,K107/E99, 0)</f>
        <v>724.65</v>
      </c>
      <c r="J107" s="81"/>
      <c r="K107" s="81">
        <f>L100+L105+L106</f>
        <v>724.65</v>
      </c>
      <c r="L107" s="81"/>
      <c r="AD107">
        <f>ROUND((Source!AT225/100)*((ROUND(SUMIF(SmtRes!AQ109:'SmtRes'!AQ110,"=1",SmtRes!AD109:'SmtRes'!AD110)*Source!I225, 2)+ROUND(SUMIF(SmtRes!AQ109:'SmtRes'!AQ110,"=1",SmtRes!AC109:'SmtRes'!AC110)*Source!I225, 2))), 2)</f>
        <v>1595.95</v>
      </c>
      <c r="AE107">
        <f>ROUND((Source!AU225/100)*((ROUND(SUMIF(SmtRes!AQ109:'SmtRes'!AQ110,"=1",SmtRes!AD109:'SmtRes'!AD110)*Source!I225, 2)+ROUND(SUMIF(SmtRes!AQ109:'SmtRes'!AQ110,"=1",SmtRes!AC109:'SmtRes'!AC110)*Source!I225, 2))), 2)</f>
        <v>776.41</v>
      </c>
      <c r="AN107" s="53">
        <f>L100+L105+L106</f>
        <v>724.65</v>
      </c>
      <c r="AO107">
        <f>0</f>
        <v>0</v>
      </c>
      <c r="AQ107" t="s">
        <v>456</v>
      </c>
      <c r="AR107" s="53">
        <f>L100</f>
        <v>345.07</v>
      </c>
      <c r="AT107">
        <f>0</f>
        <v>0</v>
      </c>
      <c r="AV107" t="s">
        <v>456</v>
      </c>
      <c r="AW107">
        <f>0</f>
        <v>0</v>
      </c>
      <c r="AZ107">
        <f>Source!X225</f>
        <v>255.35</v>
      </c>
      <c r="BA107">
        <f>Source!Y225</f>
        <v>124.23</v>
      </c>
      <c r="BT107" s="53">
        <f>K107</f>
        <v>724.65</v>
      </c>
      <c r="BW107">
        <f>ROUND(K107*80/100, 2)</f>
        <v>579.72</v>
      </c>
      <c r="BX107" s="53">
        <f>K107-BW107</f>
        <v>144.92999999999995</v>
      </c>
      <c r="CB107">
        <f>Source!BM225</f>
        <v>200001</v>
      </c>
      <c r="CC107" t="str">
        <f>Source!E225</f>
        <v>6</v>
      </c>
      <c r="CD107">
        <v>4</v>
      </c>
    </row>
    <row r="109" spans="1:82" ht="15" x14ac:dyDescent="0.2">
      <c r="A109" s="57"/>
      <c r="B109" s="58"/>
      <c r="C109" s="77" t="s">
        <v>459</v>
      </c>
      <c r="D109" s="77"/>
      <c r="E109" s="77"/>
      <c r="F109" s="77"/>
      <c r="G109" s="77"/>
      <c r="H109" s="77"/>
      <c r="I109" s="47"/>
      <c r="J109" s="57"/>
      <c r="K109" s="59"/>
      <c r="L109" s="47">
        <f>L111+L112+L118+L122</f>
        <v>8517.2099999999991</v>
      </c>
    </row>
    <row r="110" spans="1:82" ht="14.25" x14ac:dyDescent="0.2">
      <c r="A110" s="55"/>
      <c r="B110" s="56"/>
      <c r="C110" s="78" t="s">
        <v>460</v>
      </c>
      <c r="D110" s="74"/>
      <c r="E110" s="74"/>
      <c r="F110" s="74"/>
      <c r="G110" s="74"/>
      <c r="H110" s="74"/>
      <c r="I110" s="45"/>
      <c r="J110" s="55"/>
      <c r="K110" s="43"/>
      <c r="L110" s="45"/>
    </row>
    <row r="111" spans="1:82" ht="14.25" x14ac:dyDescent="0.2">
      <c r="A111" s="55"/>
      <c r="B111" s="56"/>
      <c r="C111" s="74" t="s">
        <v>461</v>
      </c>
      <c r="D111" s="74"/>
      <c r="E111" s="74"/>
      <c r="F111" s="74"/>
      <c r="G111" s="74"/>
      <c r="H111" s="74"/>
      <c r="I111" s="45"/>
      <c r="J111" s="55"/>
      <c r="K111" s="43"/>
      <c r="L111" s="45">
        <f>SUM(AR53:AR107)</f>
        <v>8517.2099999999991</v>
      </c>
    </row>
    <row r="112" spans="1:82" ht="14.25" hidden="1" x14ac:dyDescent="0.2">
      <c r="A112" s="55"/>
      <c r="B112" s="56"/>
      <c r="C112" s="74" t="s">
        <v>462</v>
      </c>
      <c r="D112" s="74"/>
      <c r="E112" s="74"/>
      <c r="F112" s="74"/>
      <c r="G112" s="74"/>
      <c r="H112" s="74"/>
      <c r="I112" s="45"/>
      <c r="J112" s="55"/>
      <c r="K112" s="43"/>
      <c r="L112" s="45">
        <f>L114+L117+L116</f>
        <v>0</v>
      </c>
    </row>
    <row r="113" spans="1:12" ht="14.25" hidden="1" x14ac:dyDescent="0.2">
      <c r="A113" s="55"/>
      <c r="B113" s="56"/>
      <c r="C113" s="78" t="s">
        <v>463</v>
      </c>
      <c r="D113" s="74"/>
      <c r="E113" s="74"/>
      <c r="F113" s="74"/>
      <c r="G113" s="74"/>
      <c r="H113" s="74"/>
      <c r="I113" s="45"/>
      <c r="J113" s="55"/>
      <c r="K113" s="43"/>
      <c r="L113" s="45"/>
    </row>
    <row r="114" spans="1:12" ht="14.25" hidden="1" x14ac:dyDescent="0.2">
      <c r="A114" s="55"/>
      <c r="B114" s="56"/>
      <c r="C114" s="74" t="s">
        <v>462</v>
      </c>
      <c r="D114" s="74"/>
      <c r="E114" s="74"/>
      <c r="F114" s="74"/>
      <c r="G114" s="74"/>
      <c r="H114" s="74"/>
      <c r="I114" s="45"/>
      <c r="J114" s="55"/>
      <c r="K114" s="43"/>
      <c r="L114" s="45">
        <f>SUM(AO53:AO107)</f>
        <v>0</v>
      </c>
    </row>
    <row r="115" spans="1:12" ht="14.25" hidden="1" x14ac:dyDescent="0.2">
      <c r="A115" s="55"/>
      <c r="B115" s="56"/>
      <c r="C115" s="78" t="s">
        <v>464</v>
      </c>
      <c r="D115" s="74"/>
      <c r="E115" s="74"/>
      <c r="F115" s="74"/>
      <c r="G115" s="74"/>
      <c r="H115" s="74"/>
      <c r="I115" s="45"/>
      <c r="J115" s="55"/>
      <c r="K115" s="43"/>
      <c r="L115" s="45"/>
    </row>
    <row r="116" spans="1:12" ht="14.25" hidden="1" x14ac:dyDescent="0.2">
      <c r="A116" s="55"/>
      <c r="B116" s="56"/>
      <c r="C116" s="74" t="s">
        <v>484</v>
      </c>
      <c r="D116" s="74"/>
      <c r="E116" s="74"/>
      <c r="F116" s="74"/>
      <c r="G116" s="74"/>
      <c r="H116" s="74"/>
      <c r="I116" s="45"/>
      <c r="J116" s="55"/>
      <c r="K116" s="43"/>
      <c r="L116" s="45">
        <f>SUM(AT53:AT107)</f>
        <v>0</v>
      </c>
    </row>
    <row r="117" spans="1:12" ht="14.25" hidden="1" x14ac:dyDescent="0.2">
      <c r="A117" s="55"/>
      <c r="B117" s="56"/>
      <c r="C117" s="74" t="s">
        <v>465</v>
      </c>
      <c r="D117" s="74"/>
      <c r="E117" s="74"/>
      <c r="F117" s="74"/>
      <c r="G117" s="74"/>
      <c r="H117" s="74"/>
      <c r="I117" s="45"/>
      <c r="J117" s="55"/>
      <c r="K117" s="43"/>
      <c r="L117" s="45">
        <f>SUM(AV53:AV107)</f>
        <v>0</v>
      </c>
    </row>
    <row r="118" spans="1:12" ht="14.25" hidden="1" x14ac:dyDescent="0.2">
      <c r="A118" s="55"/>
      <c r="B118" s="56"/>
      <c r="C118" s="74" t="s">
        <v>466</v>
      </c>
      <c r="D118" s="74"/>
      <c r="E118" s="74"/>
      <c r="F118" s="74"/>
      <c r="G118" s="74"/>
      <c r="H118" s="74"/>
      <c r="I118" s="45"/>
      <c r="J118" s="55"/>
      <c r="K118" s="43"/>
      <c r="L118" s="45">
        <f>L120+L121</f>
        <v>0</v>
      </c>
    </row>
    <row r="119" spans="1:12" ht="14.25" hidden="1" x14ac:dyDescent="0.2">
      <c r="A119" s="55"/>
      <c r="B119" s="56"/>
      <c r="C119" s="78" t="s">
        <v>463</v>
      </c>
      <c r="D119" s="74"/>
      <c r="E119" s="74"/>
      <c r="F119" s="74"/>
      <c r="G119" s="74"/>
      <c r="H119" s="74"/>
      <c r="I119" s="45"/>
      <c r="J119" s="55"/>
      <c r="K119" s="43"/>
      <c r="L119" s="45"/>
    </row>
    <row r="120" spans="1:12" ht="14.25" hidden="1" x14ac:dyDescent="0.2">
      <c r="A120" s="55"/>
      <c r="B120" s="56"/>
      <c r="C120" s="74" t="s">
        <v>467</v>
      </c>
      <c r="D120" s="74"/>
      <c r="E120" s="74"/>
      <c r="F120" s="74"/>
      <c r="G120" s="74"/>
      <c r="H120" s="74"/>
      <c r="I120" s="45"/>
      <c r="J120" s="55"/>
      <c r="K120" s="43"/>
      <c r="L120" s="45">
        <f>SUM(AW53:AW107)-SUM(BK53:BK107)</f>
        <v>0</v>
      </c>
    </row>
    <row r="121" spans="1:12" ht="14.25" hidden="1" x14ac:dyDescent="0.2">
      <c r="A121" s="55"/>
      <c r="B121" s="56"/>
      <c r="C121" s="74" t="s">
        <v>468</v>
      </c>
      <c r="D121" s="74"/>
      <c r="E121" s="74"/>
      <c r="F121" s="74"/>
      <c r="G121" s="74"/>
      <c r="H121" s="74"/>
      <c r="I121" s="45"/>
      <c r="J121" s="55"/>
      <c r="K121" s="43"/>
      <c r="L121" s="45">
        <f>SUM(BC53:BC107)</f>
        <v>0</v>
      </c>
    </row>
    <row r="122" spans="1:12" ht="14.25" hidden="1" x14ac:dyDescent="0.2">
      <c r="A122" s="55"/>
      <c r="B122" s="56"/>
      <c r="C122" s="74" t="s">
        <v>469</v>
      </c>
      <c r="D122" s="74"/>
      <c r="E122" s="74"/>
      <c r="F122" s="74"/>
      <c r="G122" s="74"/>
      <c r="H122" s="74"/>
      <c r="I122" s="45"/>
      <c r="J122" s="55"/>
      <c r="K122" s="43"/>
      <c r="L122" s="45">
        <f>SUM(BB53:BB107)</f>
        <v>0</v>
      </c>
    </row>
    <row r="123" spans="1:12" ht="14.25" x14ac:dyDescent="0.2">
      <c r="A123" s="55"/>
      <c r="B123" s="56"/>
      <c r="C123" s="74" t="s">
        <v>470</v>
      </c>
      <c r="D123" s="74"/>
      <c r="E123" s="74"/>
      <c r="F123" s="74"/>
      <c r="G123" s="74"/>
      <c r="H123" s="74"/>
      <c r="I123" s="45"/>
      <c r="J123" s="55"/>
      <c r="K123" s="43"/>
      <c r="L123" s="45">
        <f>SUM(AR53:AR107)+SUM(AT53:AT107)+SUM(AV53:AV107)</f>
        <v>8517.2099999999991</v>
      </c>
    </row>
    <row r="124" spans="1:12" ht="14.25" x14ac:dyDescent="0.2">
      <c r="A124" s="55"/>
      <c r="B124" s="56"/>
      <c r="C124" s="74" t="s">
        <v>471</v>
      </c>
      <c r="D124" s="74"/>
      <c r="E124" s="74"/>
      <c r="F124" s="74"/>
      <c r="G124" s="74"/>
      <c r="H124" s="74"/>
      <c r="I124" s="45"/>
      <c r="J124" s="55"/>
      <c r="K124" s="43"/>
      <c r="L124" s="45">
        <f>SUM(AZ53:AZ107)</f>
        <v>6302.7300000000014</v>
      </c>
    </row>
    <row r="125" spans="1:12" ht="14.25" x14ac:dyDescent="0.2">
      <c r="A125" s="55"/>
      <c r="B125" s="56"/>
      <c r="C125" s="74" t="s">
        <v>472</v>
      </c>
      <c r="D125" s="74"/>
      <c r="E125" s="74"/>
      <c r="F125" s="74"/>
      <c r="G125" s="74"/>
      <c r="H125" s="74"/>
      <c r="I125" s="45"/>
      <c r="J125" s="55"/>
      <c r="K125" s="43"/>
      <c r="L125" s="45">
        <f>SUM(BA53:BA107)</f>
        <v>3066.2099999999996</v>
      </c>
    </row>
    <row r="126" spans="1:12" ht="14.25" hidden="1" x14ac:dyDescent="0.2">
      <c r="A126" s="55"/>
      <c r="B126" s="56"/>
      <c r="C126" s="74" t="s">
        <v>473</v>
      </c>
      <c r="D126" s="74"/>
      <c r="E126" s="74"/>
      <c r="F126" s="74"/>
      <c r="G126" s="74"/>
      <c r="H126" s="74"/>
      <c r="I126" s="45"/>
      <c r="J126" s="55"/>
      <c r="K126" s="43"/>
      <c r="L126" s="45">
        <f>L128+L129</f>
        <v>0</v>
      </c>
    </row>
    <row r="127" spans="1:12" ht="14.25" hidden="1" x14ac:dyDescent="0.2">
      <c r="A127" s="55"/>
      <c r="B127" s="56"/>
      <c r="C127" s="78" t="s">
        <v>460</v>
      </c>
      <c r="D127" s="74"/>
      <c r="E127" s="74"/>
      <c r="F127" s="74"/>
      <c r="G127" s="74"/>
      <c r="H127" s="74"/>
      <c r="I127" s="45"/>
      <c r="J127" s="55"/>
      <c r="K127" s="43"/>
      <c r="L127" s="45"/>
    </row>
    <row r="128" spans="1:12" ht="14.25" hidden="1" x14ac:dyDescent="0.2">
      <c r="A128" s="55"/>
      <c r="B128" s="56"/>
      <c r="C128" s="74" t="s">
        <v>474</v>
      </c>
      <c r="D128" s="74"/>
      <c r="E128" s="74"/>
      <c r="F128" s="74"/>
      <c r="G128" s="74"/>
      <c r="H128" s="74"/>
      <c r="I128" s="45"/>
      <c r="J128" s="55"/>
      <c r="K128" s="43"/>
      <c r="L128" s="45">
        <f>SUM(BK53:BK107)</f>
        <v>0</v>
      </c>
    </row>
    <row r="129" spans="1:12" ht="14.25" hidden="1" x14ac:dyDescent="0.2">
      <c r="A129" s="55"/>
      <c r="B129" s="56"/>
      <c r="C129" s="74" t="s">
        <v>475</v>
      </c>
      <c r="D129" s="74"/>
      <c r="E129" s="74"/>
      <c r="F129" s="74"/>
      <c r="G129" s="74"/>
      <c r="H129" s="74"/>
      <c r="I129" s="45"/>
      <c r="J129" s="55"/>
      <c r="K129" s="43"/>
      <c r="L129" s="45">
        <f>SUM(BD53:BD107)</f>
        <v>0</v>
      </c>
    </row>
    <row r="130" spans="1:12" ht="14.25" hidden="1" x14ac:dyDescent="0.2">
      <c r="A130" s="55"/>
      <c r="B130" s="56"/>
      <c r="C130" s="74" t="s">
        <v>476</v>
      </c>
      <c r="D130" s="74"/>
      <c r="E130" s="74"/>
      <c r="F130" s="74"/>
      <c r="G130" s="74"/>
      <c r="H130" s="74"/>
      <c r="I130" s="45"/>
      <c r="J130" s="55"/>
      <c r="K130" s="43"/>
      <c r="L130" s="45"/>
    </row>
    <row r="131" spans="1:12" ht="14.25" hidden="1" x14ac:dyDescent="0.2">
      <c r="A131" s="55"/>
      <c r="B131" s="56"/>
      <c r="C131" s="74" t="s">
        <v>476</v>
      </c>
      <c r="D131" s="74"/>
      <c r="E131" s="74"/>
      <c r="F131" s="74"/>
      <c r="G131" s="74"/>
      <c r="H131" s="74"/>
      <c r="I131" s="45"/>
      <c r="J131" s="55"/>
      <c r="K131" s="43"/>
      <c r="L131" s="45">
        <f>SUM(BQ53:BQ107)</f>
        <v>0</v>
      </c>
    </row>
    <row r="132" spans="1:12" ht="14.25" hidden="1" x14ac:dyDescent="0.2">
      <c r="A132" s="55"/>
      <c r="B132" s="56"/>
      <c r="C132" s="74" t="s">
        <v>477</v>
      </c>
      <c r="D132" s="74"/>
      <c r="E132" s="74"/>
      <c r="F132" s="74"/>
      <c r="G132" s="74"/>
      <c r="H132" s="74"/>
      <c r="I132" s="45"/>
      <c r="J132" s="55"/>
      <c r="K132" s="43"/>
      <c r="L132" s="45">
        <f>SUM(BO53:BO107)</f>
        <v>0</v>
      </c>
    </row>
    <row r="133" spans="1:12" ht="15" x14ac:dyDescent="0.2">
      <c r="A133" s="57"/>
      <c r="B133" s="58"/>
      <c r="C133" s="77" t="s">
        <v>478</v>
      </c>
      <c r="D133" s="77"/>
      <c r="E133" s="77"/>
      <c r="F133" s="77"/>
      <c r="G133" s="77"/>
      <c r="H133" s="77"/>
      <c r="I133" s="47"/>
      <c r="J133" s="57"/>
      <c r="K133" s="59"/>
      <c r="L133" s="47">
        <f>L109+L124+L125+L126+L131+L132</f>
        <v>17886.150000000001</v>
      </c>
    </row>
    <row r="134" spans="1:12" ht="14.25" x14ac:dyDescent="0.2">
      <c r="A134" s="55"/>
      <c r="B134" s="56"/>
      <c r="C134" s="78" t="s">
        <v>479</v>
      </c>
      <c r="D134" s="74"/>
      <c r="E134" s="74"/>
      <c r="F134" s="74"/>
      <c r="G134" s="74"/>
      <c r="H134" s="74"/>
      <c r="I134" s="45"/>
      <c r="J134" s="55"/>
      <c r="K134" s="43"/>
      <c r="L134" s="45"/>
    </row>
    <row r="135" spans="1:12" ht="14.25" hidden="1" x14ac:dyDescent="0.2">
      <c r="A135" s="55"/>
      <c r="B135" s="56"/>
      <c r="C135" s="74" t="s">
        <v>480</v>
      </c>
      <c r="D135" s="74"/>
      <c r="E135" s="74"/>
      <c r="F135" s="74"/>
      <c r="G135" s="74"/>
      <c r="H135" s="74"/>
      <c r="I135" s="45"/>
      <c r="J135" s="55"/>
      <c r="K135" s="43"/>
      <c r="L135" s="45">
        <f>SUM(AX53:AX107)</f>
        <v>0</v>
      </c>
    </row>
    <row r="136" spans="1:12" ht="14.25" hidden="1" x14ac:dyDescent="0.2">
      <c r="A136" s="55"/>
      <c r="B136" s="56"/>
      <c r="C136" s="74" t="s">
        <v>481</v>
      </c>
      <c r="D136" s="74"/>
      <c r="E136" s="74"/>
      <c r="F136" s="74"/>
      <c r="G136" s="74"/>
      <c r="H136" s="74"/>
      <c r="I136" s="45"/>
      <c r="J136" s="55"/>
      <c r="K136" s="43"/>
      <c r="L136" s="45">
        <f>SUM(AY53:AY107)</f>
        <v>0</v>
      </c>
    </row>
    <row r="137" spans="1:12" ht="14.25" x14ac:dyDescent="0.2">
      <c r="A137" s="55"/>
      <c r="B137" s="56"/>
      <c r="C137" s="74" t="s">
        <v>482</v>
      </c>
      <c r="D137" s="74"/>
      <c r="E137" s="74"/>
      <c r="F137" s="75"/>
      <c r="G137" s="46">
        <f>Source!F250</f>
        <v>7.8983999999999996</v>
      </c>
      <c r="H137" s="55"/>
      <c r="I137" s="55"/>
      <c r="J137" s="55"/>
      <c r="K137" s="55"/>
      <c r="L137" s="55"/>
    </row>
    <row r="138" spans="1:12" ht="13.9" hidden="1" customHeight="1" x14ac:dyDescent="0.2">
      <c r="A138" s="55"/>
      <c r="B138" s="56"/>
      <c r="C138" s="74" t="s">
        <v>483</v>
      </c>
      <c r="D138" s="74"/>
      <c r="E138" s="74"/>
      <c r="F138" s="75"/>
      <c r="G138" s="46">
        <f>Source!F251</f>
        <v>0</v>
      </c>
      <c r="H138" s="55"/>
      <c r="I138" s="55"/>
      <c r="J138" s="55"/>
      <c r="K138" s="55"/>
      <c r="L138" s="55"/>
    </row>
    <row r="141" spans="1:12" ht="15" x14ac:dyDescent="0.2">
      <c r="A141" s="61"/>
      <c r="B141" s="62"/>
      <c r="C141" s="79" t="s">
        <v>491</v>
      </c>
      <c r="D141" s="79"/>
      <c r="E141" s="79"/>
      <c r="F141" s="79"/>
      <c r="G141" s="79"/>
      <c r="H141" s="79"/>
      <c r="I141" s="63"/>
      <c r="J141" s="61"/>
      <c r="K141" s="64"/>
      <c r="L141" s="63"/>
    </row>
    <row r="143" spans="1:12" ht="15" hidden="1" x14ac:dyDescent="0.2">
      <c r="A143" s="57"/>
      <c r="B143" s="58"/>
      <c r="C143" s="77" t="s">
        <v>492</v>
      </c>
      <c r="D143" s="77"/>
      <c r="E143" s="77"/>
      <c r="F143" s="77"/>
      <c r="G143" s="77"/>
      <c r="H143" s="77"/>
      <c r="I143" s="47"/>
      <c r="J143" s="57"/>
      <c r="K143" s="59"/>
      <c r="L143" s="47">
        <f>L145+L160+L161</f>
        <v>0</v>
      </c>
    </row>
    <row r="144" spans="1:12" ht="14.25" hidden="1" x14ac:dyDescent="0.2">
      <c r="A144" s="55"/>
      <c r="B144" s="56"/>
      <c r="C144" s="78" t="s">
        <v>460</v>
      </c>
      <c r="D144" s="74"/>
      <c r="E144" s="74"/>
      <c r="F144" s="74"/>
      <c r="G144" s="74"/>
      <c r="H144" s="74"/>
      <c r="I144" s="45"/>
      <c r="J144" s="55"/>
      <c r="K144" s="43"/>
      <c r="L144" s="45"/>
    </row>
    <row r="145" spans="1:12" ht="14.25" hidden="1" x14ac:dyDescent="0.2">
      <c r="A145" s="55"/>
      <c r="B145" s="56"/>
      <c r="C145" s="74" t="s">
        <v>493</v>
      </c>
      <c r="D145" s="74"/>
      <c r="E145" s="74"/>
      <c r="F145" s="74"/>
      <c r="G145" s="74"/>
      <c r="H145" s="74"/>
      <c r="I145" s="45"/>
      <c r="J145" s="55"/>
      <c r="K145" s="43"/>
      <c r="L145" s="45">
        <f>L147+L148+L154+L158</f>
        <v>0</v>
      </c>
    </row>
    <row r="146" spans="1:12" ht="14.25" hidden="1" x14ac:dyDescent="0.2">
      <c r="A146" s="55"/>
      <c r="B146" s="56"/>
      <c r="C146" s="78" t="s">
        <v>460</v>
      </c>
      <c r="D146" s="74"/>
      <c r="E146" s="74"/>
      <c r="F146" s="74"/>
      <c r="G146" s="74"/>
      <c r="H146" s="74"/>
      <c r="I146" s="45"/>
      <c r="J146" s="55"/>
      <c r="K146" s="43"/>
      <c r="L146" s="45"/>
    </row>
    <row r="147" spans="1:12" ht="14.25" hidden="1" x14ac:dyDescent="0.2">
      <c r="A147" s="55"/>
      <c r="B147" s="56"/>
      <c r="C147" s="74" t="s">
        <v>494</v>
      </c>
      <c r="D147" s="74"/>
      <c r="E147" s="74"/>
      <c r="F147" s="74"/>
      <c r="G147" s="74"/>
      <c r="H147" s="74"/>
      <c r="I147" s="45"/>
      <c r="J147" s="55"/>
      <c r="K147" s="43"/>
      <c r="L147" s="45">
        <f>SUMIF(CD52:CD139, 1, AR52:AR139)</f>
        <v>0</v>
      </c>
    </row>
    <row r="148" spans="1:12" ht="14.25" hidden="1" x14ac:dyDescent="0.2">
      <c r="A148" s="55"/>
      <c r="B148" s="56"/>
      <c r="C148" s="74" t="s">
        <v>462</v>
      </c>
      <c r="D148" s="74"/>
      <c r="E148" s="74"/>
      <c r="F148" s="74"/>
      <c r="G148" s="74"/>
      <c r="H148" s="74"/>
      <c r="I148" s="45"/>
      <c r="J148" s="55"/>
      <c r="K148" s="43"/>
      <c r="L148" s="45">
        <f>L150+L153+L152</f>
        <v>0</v>
      </c>
    </row>
    <row r="149" spans="1:12" ht="14.25" hidden="1" x14ac:dyDescent="0.2">
      <c r="A149" s="55"/>
      <c r="B149" s="56"/>
      <c r="C149" s="78" t="s">
        <v>463</v>
      </c>
      <c r="D149" s="74"/>
      <c r="E149" s="74"/>
      <c r="F149" s="74"/>
      <c r="G149" s="74"/>
      <c r="H149" s="74"/>
      <c r="I149" s="45"/>
      <c r="J149" s="55"/>
      <c r="K149" s="43"/>
      <c r="L149" s="45"/>
    </row>
    <row r="150" spans="1:12" ht="14.25" hidden="1" x14ac:dyDescent="0.2">
      <c r="A150" s="55"/>
      <c r="B150" s="56"/>
      <c r="C150" s="74" t="s">
        <v>462</v>
      </c>
      <c r="D150" s="74"/>
      <c r="E150" s="74"/>
      <c r="F150" s="74"/>
      <c r="G150" s="74"/>
      <c r="H150" s="74"/>
      <c r="I150" s="45"/>
      <c r="J150" s="55"/>
      <c r="K150" s="43"/>
      <c r="L150" s="45">
        <f>SUMIF(CD52:CD139, 1, AO52:AO139)</f>
        <v>0</v>
      </c>
    </row>
    <row r="151" spans="1:12" ht="14.25" hidden="1" x14ac:dyDescent="0.2">
      <c r="A151" s="55"/>
      <c r="B151" s="56"/>
      <c r="C151" s="78" t="s">
        <v>464</v>
      </c>
      <c r="D151" s="74"/>
      <c r="E151" s="74"/>
      <c r="F151" s="74"/>
      <c r="G151" s="74"/>
      <c r="H151" s="74"/>
      <c r="I151" s="45"/>
      <c r="J151" s="55"/>
      <c r="K151" s="43"/>
      <c r="L151" s="45"/>
    </row>
    <row r="152" spans="1:12" ht="14.25" hidden="1" x14ac:dyDescent="0.2">
      <c r="A152" s="55"/>
      <c r="B152" s="56"/>
      <c r="C152" s="74" t="s">
        <v>484</v>
      </c>
      <c r="D152" s="74"/>
      <c r="E152" s="74"/>
      <c r="F152" s="74"/>
      <c r="G152" s="74"/>
      <c r="H152" s="74"/>
      <c r="I152" s="45"/>
      <c r="J152" s="55"/>
      <c r="K152" s="43"/>
      <c r="L152" s="45">
        <f>SUMIF(CD52:CD139, 1, AT52:AT139)</f>
        <v>0</v>
      </c>
    </row>
    <row r="153" spans="1:12" ht="14.25" hidden="1" x14ac:dyDescent="0.2">
      <c r="A153" s="55"/>
      <c r="B153" s="56"/>
      <c r="C153" s="74" t="s">
        <v>465</v>
      </c>
      <c r="D153" s="74"/>
      <c r="E153" s="74"/>
      <c r="F153" s="74"/>
      <c r="G153" s="74"/>
      <c r="H153" s="74"/>
      <c r="I153" s="45"/>
      <c r="J153" s="55"/>
      <c r="K153" s="43"/>
      <c r="L153" s="45">
        <f>SUMIF(CD52:CD139, 1, AV52:AV139)</f>
        <v>0</v>
      </c>
    </row>
    <row r="154" spans="1:12" ht="14.25" hidden="1" x14ac:dyDescent="0.2">
      <c r="A154" s="55"/>
      <c r="B154" s="56"/>
      <c r="C154" s="74" t="s">
        <v>466</v>
      </c>
      <c r="D154" s="74"/>
      <c r="E154" s="74"/>
      <c r="F154" s="74"/>
      <c r="G154" s="74"/>
      <c r="H154" s="74"/>
      <c r="I154" s="45"/>
      <c r="J154" s="55"/>
      <c r="K154" s="43"/>
      <c r="L154" s="45">
        <f>L156+L157</f>
        <v>0</v>
      </c>
    </row>
    <row r="155" spans="1:12" ht="14.25" hidden="1" x14ac:dyDescent="0.2">
      <c r="A155" s="55"/>
      <c r="B155" s="56"/>
      <c r="C155" s="78" t="s">
        <v>463</v>
      </c>
      <c r="D155" s="74"/>
      <c r="E155" s="74"/>
      <c r="F155" s="74"/>
      <c r="G155" s="74"/>
      <c r="H155" s="74"/>
      <c r="I155" s="45"/>
      <c r="J155" s="55"/>
      <c r="K155" s="43"/>
      <c r="L155" s="45"/>
    </row>
    <row r="156" spans="1:12" ht="14.25" hidden="1" x14ac:dyDescent="0.2">
      <c r="A156" s="55"/>
      <c r="B156" s="56"/>
      <c r="C156" s="74" t="s">
        <v>467</v>
      </c>
      <c r="D156" s="74"/>
      <c r="E156" s="74"/>
      <c r="F156" s="74"/>
      <c r="G156" s="74"/>
      <c r="H156" s="74"/>
      <c r="I156" s="45"/>
      <c r="J156" s="55"/>
      <c r="K156" s="43"/>
      <c r="L156" s="45">
        <f>SUMIF(CD52:CD139, 1, AW52:AW139)-SUMIF(CD52:CD139, 1, BK52:BK139)</f>
        <v>0</v>
      </c>
    </row>
    <row r="157" spans="1:12" ht="14.25" hidden="1" x14ac:dyDescent="0.2">
      <c r="A157" s="55"/>
      <c r="B157" s="56"/>
      <c r="C157" s="74" t="s">
        <v>468</v>
      </c>
      <c r="D157" s="74"/>
      <c r="E157" s="74"/>
      <c r="F157" s="74"/>
      <c r="G157" s="74"/>
      <c r="H157" s="74"/>
      <c r="I157" s="45"/>
      <c r="J157" s="55"/>
      <c r="K157" s="43"/>
      <c r="L157" s="45">
        <f>SUMIF(CD52:CD139, 1, BC52:BC139)</f>
        <v>0</v>
      </c>
    </row>
    <row r="158" spans="1:12" ht="14.25" hidden="1" x14ac:dyDescent="0.2">
      <c r="A158" s="55"/>
      <c r="B158" s="56"/>
      <c r="C158" s="74" t="s">
        <v>469</v>
      </c>
      <c r="D158" s="74"/>
      <c r="E158" s="74"/>
      <c r="F158" s="74"/>
      <c r="G158" s="74"/>
      <c r="H158" s="74"/>
      <c r="I158" s="45"/>
      <c r="J158" s="55"/>
      <c r="K158" s="43"/>
      <c r="L158" s="45">
        <f>SUMIF(CD52:CD139, 1, BB52:BB139)</f>
        <v>0</v>
      </c>
    </row>
    <row r="159" spans="1:12" ht="14.25" hidden="1" x14ac:dyDescent="0.2">
      <c r="A159" s="55"/>
      <c r="B159" s="56"/>
      <c r="C159" s="74" t="s">
        <v>495</v>
      </c>
      <c r="D159" s="74"/>
      <c r="E159" s="74"/>
      <c r="F159" s="74"/>
      <c r="G159" s="74"/>
      <c r="H159" s="74"/>
      <c r="I159" s="45"/>
      <c r="J159" s="55"/>
      <c r="K159" s="43"/>
      <c r="L159" s="45">
        <f>SUMIF(CD52:CD139, 1, AR52:AR139)+SUMIF(CD52:CD139, 1, AT52:AT139)+SUMIF(CD52:CD139, 1, AV52:AV139)</f>
        <v>0</v>
      </c>
    </row>
    <row r="160" spans="1:12" ht="14.25" hidden="1" x14ac:dyDescent="0.2">
      <c r="A160" s="55"/>
      <c r="B160" s="56"/>
      <c r="C160" s="74" t="s">
        <v>496</v>
      </c>
      <c r="D160" s="74"/>
      <c r="E160" s="74"/>
      <c r="F160" s="74"/>
      <c r="G160" s="74"/>
      <c r="H160" s="74"/>
      <c r="I160" s="45"/>
      <c r="J160" s="55"/>
      <c r="K160" s="43"/>
      <c r="L160" s="45">
        <f>SUMIF(CD52:CD139, 1, AZ52:AZ139)</f>
        <v>0</v>
      </c>
    </row>
    <row r="161" spans="1:12" ht="14.25" hidden="1" x14ac:dyDescent="0.2">
      <c r="A161" s="55"/>
      <c r="B161" s="56"/>
      <c r="C161" s="74" t="s">
        <v>497</v>
      </c>
      <c r="D161" s="74"/>
      <c r="E161" s="74"/>
      <c r="F161" s="74"/>
      <c r="G161" s="74"/>
      <c r="H161" s="74"/>
      <c r="I161" s="45"/>
      <c r="J161" s="55"/>
      <c r="K161" s="43"/>
      <c r="L161" s="45">
        <f>SUMIF(CD52:CD139, 1, BA52:BA139)</f>
        <v>0</v>
      </c>
    </row>
    <row r="162" spans="1:12" hidden="1" x14ac:dyDescent="0.2"/>
    <row r="163" spans="1:12" ht="15" hidden="1" x14ac:dyDescent="0.2">
      <c r="A163" s="57"/>
      <c r="B163" s="58"/>
      <c r="C163" s="77" t="s">
        <v>498</v>
      </c>
      <c r="D163" s="77"/>
      <c r="E163" s="77"/>
      <c r="F163" s="77"/>
      <c r="G163" s="77"/>
      <c r="H163" s="77"/>
      <c r="I163" s="47"/>
      <c r="J163" s="57"/>
      <c r="K163" s="59"/>
      <c r="L163" s="47">
        <f>L165+L180+L181</f>
        <v>0</v>
      </c>
    </row>
    <row r="164" spans="1:12" ht="14.25" hidden="1" x14ac:dyDescent="0.2">
      <c r="A164" s="55"/>
      <c r="B164" s="56"/>
      <c r="C164" s="78" t="s">
        <v>460</v>
      </c>
      <c r="D164" s="74"/>
      <c r="E164" s="74"/>
      <c r="F164" s="74"/>
      <c r="G164" s="74"/>
      <c r="H164" s="74"/>
      <c r="I164" s="45"/>
      <c r="J164" s="55"/>
      <c r="K164" s="43"/>
      <c r="L164" s="45"/>
    </row>
    <row r="165" spans="1:12" ht="14.25" hidden="1" x14ac:dyDescent="0.2">
      <c r="A165" s="55"/>
      <c r="B165" s="56"/>
      <c r="C165" s="74" t="s">
        <v>493</v>
      </c>
      <c r="D165" s="74"/>
      <c r="E165" s="74"/>
      <c r="F165" s="74"/>
      <c r="G165" s="74"/>
      <c r="H165" s="74"/>
      <c r="I165" s="45"/>
      <c r="J165" s="55"/>
      <c r="K165" s="43"/>
      <c r="L165" s="45">
        <f>L167+L168+L174+L178</f>
        <v>0</v>
      </c>
    </row>
    <row r="166" spans="1:12" ht="14.25" hidden="1" x14ac:dyDescent="0.2">
      <c r="A166" s="55"/>
      <c r="B166" s="56"/>
      <c r="C166" s="78" t="s">
        <v>460</v>
      </c>
      <c r="D166" s="74"/>
      <c r="E166" s="74"/>
      <c r="F166" s="74"/>
      <c r="G166" s="74"/>
      <c r="H166" s="74"/>
      <c r="I166" s="45"/>
      <c r="J166" s="55"/>
      <c r="K166" s="43"/>
      <c r="L166" s="45"/>
    </row>
    <row r="167" spans="1:12" ht="14.25" hidden="1" x14ac:dyDescent="0.2">
      <c r="A167" s="55"/>
      <c r="B167" s="56"/>
      <c r="C167" s="74" t="s">
        <v>494</v>
      </c>
      <c r="D167" s="74"/>
      <c r="E167" s="74"/>
      <c r="F167" s="74"/>
      <c r="G167" s="74"/>
      <c r="H167" s="74"/>
      <c r="I167" s="45"/>
      <c r="J167" s="55"/>
      <c r="K167" s="43"/>
      <c r="L167" s="45">
        <f>SUMIF(CD52:CD161, 2, AR52:AR161)</f>
        <v>0</v>
      </c>
    </row>
    <row r="168" spans="1:12" ht="14.25" hidden="1" x14ac:dyDescent="0.2">
      <c r="A168" s="55"/>
      <c r="B168" s="56"/>
      <c r="C168" s="74" t="s">
        <v>462</v>
      </c>
      <c r="D168" s="74"/>
      <c r="E168" s="74"/>
      <c r="F168" s="74"/>
      <c r="G168" s="74"/>
      <c r="H168" s="74"/>
      <c r="I168" s="45"/>
      <c r="J168" s="55"/>
      <c r="K168" s="43"/>
      <c r="L168" s="45">
        <f>L170+L173+L172</f>
        <v>0</v>
      </c>
    </row>
    <row r="169" spans="1:12" ht="14.25" hidden="1" x14ac:dyDescent="0.2">
      <c r="A169" s="55"/>
      <c r="B169" s="56"/>
      <c r="C169" s="78" t="s">
        <v>463</v>
      </c>
      <c r="D169" s="74"/>
      <c r="E169" s="74"/>
      <c r="F169" s="74"/>
      <c r="G169" s="74"/>
      <c r="H169" s="74"/>
      <c r="I169" s="45"/>
      <c r="J169" s="55"/>
      <c r="K169" s="43"/>
      <c r="L169" s="45"/>
    </row>
    <row r="170" spans="1:12" ht="14.25" hidden="1" x14ac:dyDescent="0.2">
      <c r="A170" s="55"/>
      <c r="B170" s="56"/>
      <c r="C170" s="74" t="s">
        <v>462</v>
      </c>
      <c r="D170" s="74"/>
      <c r="E170" s="74"/>
      <c r="F170" s="74"/>
      <c r="G170" s="74"/>
      <c r="H170" s="74"/>
      <c r="I170" s="45"/>
      <c r="J170" s="55"/>
      <c r="K170" s="43"/>
      <c r="L170" s="45">
        <f>SUMIF(CD52:CD161, 2, AO52:AO161)</f>
        <v>0</v>
      </c>
    </row>
    <row r="171" spans="1:12" ht="14.25" hidden="1" x14ac:dyDescent="0.2">
      <c r="A171" s="55"/>
      <c r="B171" s="56"/>
      <c r="C171" s="78" t="s">
        <v>464</v>
      </c>
      <c r="D171" s="74"/>
      <c r="E171" s="74"/>
      <c r="F171" s="74"/>
      <c r="G171" s="74"/>
      <c r="H171" s="74"/>
      <c r="I171" s="45"/>
      <c r="J171" s="55"/>
      <c r="K171" s="43"/>
      <c r="L171" s="45"/>
    </row>
    <row r="172" spans="1:12" ht="14.25" hidden="1" x14ac:dyDescent="0.2">
      <c r="A172" s="55"/>
      <c r="B172" s="56"/>
      <c r="C172" s="74" t="s">
        <v>484</v>
      </c>
      <c r="D172" s="74"/>
      <c r="E172" s="74"/>
      <c r="F172" s="74"/>
      <c r="G172" s="74"/>
      <c r="H172" s="74"/>
      <c r="I172" s="45"/>
      <c r="J172" s="55"/>
      <c r="K172" s="43"/>
      <c r="L172" s="45">
        <f>SUMIF(CD52:CD161, 2, AT52:AT161)</f>
        <v>0</v>
      </c>
    </row>
    <row r="173" spans="1:12" ht="14.25" hidden="1" x14ac:dyDescent="0.2">
      <c r="A173" s="55"/>
      <c r="B173" s="56"/>
      <c r="C173" s="74" t="s">
        <v>465</v>
      </c>
      <c r="D173" s="74"/>
      <c r="E173" s="74"/>
      <c r="F173" s="74"/>
      <c r="G173" s="74"/>
      <c r="H173" s="74"/>
      <c r="I173" s="45"/>
      <c r="J173" s="55"/>
      <c r="K173" s="43"/>
      <c r="L173" s="45">
        <f>SUMIF(CD52:CD161, 2, AV52:AV161)</f>
        <v>0</v>
      </c>
    </row>
    <row r="174" spans="1:12" ht="14.25" hidden="1" x14ac:dyDescent="0.2">
      <c r="A174" s="55"/>
      <c r="B174" s="56"/>
      <c r="C174" s="74" t="s">
        <v>466</v>
      </c>
      <c r="D174" s="74"/>
      <c r="E174" s="74"/>
      <c r="F174" s="74"/>
      <c r="G174" s="74"/>
      <c r="H174" s="74"/>
      <c r="I174" s="45"/>
      <c r="J174" s="55"/>
      <c r="K174" s="43"/>
      <c r="L174" s="45">
        <f>L176+L177</f>
        <v>0</v>
      </c>
    </row>
    <row r="175" spans="1:12" ht="14.25" hidden="1" x14ac:dyDescent="0.2">
      <c r="A175" s="55"/>
      <c r="B175" s="56"/>
      <c r="C175" s="78" t="s">
        <v>463</v>
      </c>
      <c r="D175" s="74"/>
      <c r="E175" s="74"/>
      <c r="F175" s="74"/>
      <c r="G175" s="74"/>
      <c r="H175" s="74"/>
      <c r="I175" s="45"/>
      <c r="J175" s="55"/>
      <c r="K175" s="43"/>
      <c r="L175" s="45"/>
    </row>
    <row r="176" spans="1:12" ht="14.25" hidden="1" x14ac:dyDescent="0.2">
      <c r="A176" s="55"/>
      <c r="B176" s="56"/>
      <c r="C176" s="74" t="s">
        <v>467</v>
      </c>
      <c r="D176" s="74"/>
      <c r="E176" s="74"/>
      <c r="F176" s="74"/>
      <c r="G176" s="74"/>
      <c r="H176" s="74"/>
      <c r="I176" s="45"/>
      <c r="J176" s="55"/>
      <c r="K176" s="43"/>
      <c r="L176" s="45">
        <f>SUMIF(CD52:CD161, 2, AW52:AW161)-SUMIF(CD52:CD161, 2, BK52:BK161)</f>
        <v>0</v>
      </c>
    </row>
    <row r="177" spans="1:12" ht="14.25" hidden="1" x14ac:dyDescent="0.2">
      <c r="A177" s="55"/>
      <c r="B177" s="56"/>
      <c r="C177" s="74" t="s">
        <v>468</v>
      </c>
      <c r="D177" s="74"/>
      <c r="E177" s="74"/>
      <c r="F177" s="74"/>
      <c r="G177" s="74"/>
      <c r="H177" s="74"/>
      <c r="I177" s="45"/>
      <c r="J177" s="55"/>
      <c r="K177" s="43"/>
      <c r="L177" s="45">
        <f>SUMIF(CD52:CD161, 2, BC52:BC161)</f>
        <v>0</v>
      </c>
    </row>
    <row r="178" spans="1:12" ht="14.25" hidden="1" x14ac:dyDescent="0.2">
      <c r="A178" s="55"/>
      <c r="B178" s="56"/>
      <c r="C178" s="74" t="s">
        <v>469</v>
      </c>
      <c r="D178" s="74"/>
      <c r="E178" s="74"/>
      <c r="F178" s="74"/>
      <c r="G178" s="74"/>
      <c r="H178" s="74"/>
      <c r="I178" s="45"/>
      <c r="J178" s="55"/>
      <c r="K178" s="43"/>
      <c r="L178" s="45">
        <f>SUMIF(CD52:CD161, 2, BB52:BB161)</f>
        <v>0</v>
      </c>
    </row>
    <row r="179" spans="1:12" ht="14.25" hidden="1" x14ac:dyDescent="0.2">
      <c r="A179" s="55"/>
      <c r="B179" s="56"/>
      <c r="C179" s="74" t="s">
        <v>495</v>
      </c>
      <c r="D179" s="74"/>
      <c r="E179" s="74"/>
      <c r="F179" s="74"/>
      <c r="G179" s="74"/>
      <c r="H179" s="74"/>
      <c r="I179" s="45"/>
      <c r="J179" s="55"/>
      <c r="K179" s="43"/>
      <c r="L179" s="45">
        <f>SUMIF(CD52:CD161, 2, AR52:AR161)+SUMIF(CD52:CD161, 2, AT52:AT161)+SUMIF(CD52:CD161, 2, AV52:AV161)</f>
        <v>0</v>
      </c>
    </row>
    <row r="180" spans="1:12" ht="14.25" hidden="1" x14ac:dyDescent="0.2">
      <c r="A180" s="55"/>
      <c r="B180" s="56"/>
      <c r="C180" s="74" t="s">
        <v>496</v>
      </c>
      <c r="D180" s="74"/>
      <c r="E180" s="74"/>
      <c r="F180" s="74"/>
      <c r="G180" s="74"/>
      <c r="H180" s="74"/>
      <c r="I180" s="45"/>
      <c r="J180" s="55"/>
      <c r="K180" s="43"/>
      <c r="L180" s="45">
        <f>SUMIF(CD52:CD161, 2, AZ52:AZ161)</f>
        <v>0</v>
      </c>
    </row>
    <row r="181" spans="1:12" ht="14.25" hidden="1" x14ac:dyDescent="0.2">
      <c r="A181" s="55"/>
      <c r="B181" s="56"/>
      <c r="C181" s="74" t="s">
        <v>497</v>
      </c>
      <c r="D181" s="74"/>
      <c r="E181" s="74"/>
      <c r="F181" s="74"/>
      <c r="G181" s="74"/>
      <c r="H181" s="74"/>
      <c r="I181" s="45"/>
      <c r="J181" s="55"/>
      <c r="K181" s="43"/>
      <c r="L181" s="45">
        <f>SUMIF(CD52:CD161, 2, BA52:BA161)</f>
        <v>0</v>
      </c>
    </row>
    <row r="182" spans="1:12" hidden="1" x14ac:dyDescent="0.2"/>
    <row r="183" spans="1:12" ht="15" hidden="1" x14ac:dyDescent="0.2">
      <c r="A183" s="57"/>
      <c r="B183" s="58"/>
      <c r="C183" s="77" t="s">
        <v>499</v>
      </c>
      <c r="D183" s="77"/>
      <c r="E183" s="77"/>
      <c r="F183" s="77"/>
      <c r="G183" s="77"/>
      <c r="H183" s="77"/>
      <c r="I183" s="47"/>
      <c r="J183" s="57"/>
      <c r="K183" s="59"/>
      <c r="L183" s="47">
        <f>L185+L186</f>
        <v>0</v>
      </c>
    </row>
    <row r="184" spans="1:12" ht="14.25" hidden="1" x14ac:dyDescent="0.2">
      <c r="A184" s="55"/>
      <c r="B184" s="56"/>
      <c r="C184" s="78" t="s">
        <v>460</v>
      </c>
      <c r="D184" s="74"/>
      <c r="E184" s="74"/>
      <c r="F184" s="74"/>
      <c r="G184" s="74"/>
      <c r="H184" s="74"/>
      <c r="I184" s="45"/>
      <c r="J184" s="55"/>
      <c r="K184" s="43"/>
      <c r="L184" s="45"/>
    </row>
    <row r="185" spans="1:12" ht="14.25" hidden="1" x14ac:dyDescent="0.2">
      <c r="A185" s="55"/>
      <c r="B185" s="56"/>
      <c r="C185" s="74" t="s">
        <v>474</v>
      </c>
      <c r="D185" s="74"/>
      <c r="E185" s="74"/>
      <c r="F185" s="74"/>
      <c r="G185" s="74"/>
      <c r="H185" s="74"/>
      <c r="I185" s="45"/>
      <c r="J185" s="55"/>
      <c r="K185" s="43"/>
      <c r="L185" s="45">
        <f>SUMIF(CD52:CD181, 3, BK52:BK181)</f>
        <v>0</v>
      </c>
    </row>
    <row r="186" spans="1:12" ht="14.25" hidden="1" x14ac:dyDescent="0.2">
      <c r="A186" s="55"/>
      <c r="B186" s="56"/>
      <c r="C186" s="74" t="s">
        <v>475</v>
      </c>
      <c r="D186" s="74"/>
      <c r="E186" s="74"/>
      <c r="F186" s="74"/>
      <c r="G186" s="74"/>
      <c r="H186" s="74"/>
      <c r="I186" s="45"/>
      <c r="J186" s="55"/>
      <c r="K186" s="43"/>
      <c r="L186" s="45">
        <f>SUMIF(CD52:CD181, 3, BD52:BD181)</f>
        <v>0</v>
      </c>
    </row>
    <row r="188" spans="1:12" ht="15" x14ac:dyDescent="0.2">
      <c r="A188" s="57"/>
      <c r="B188" s="58"/>
      <c r="C188" s="77" t="s">
        <v>500</v>
      </c>
      <c r="D188" s="77"/>
      <c r="E188" s="77"/>
      <c r="F188" s="77"/>
      <c r="G188" s="77"/>
      <c r="H188" s="77"/>
      <c r="I188" s="47"/>
      <c r="J188" s="57"/>
      <c r="K188" s="59"/>
      <c r="L188" s="47">
        <f>L196+L211+L212+L190+L191+L192+L193</f>
        <v>17886.150000000001</v>
      </c>
    </row>
    <row r="189" spans="1:12" ht="14.25" x14ac:dyDescent="0.2">
      <c r="A189" s="55"/>
      <c r="B189" s="56"/>
      <c r="C189" s="78" t="s">
        <v>460</v>
      </c>
      <c r="D189" s="74"/>
      <c r="E189" s="74"/>
      <c r="F189" s="74"/>
      <c r="G189" s="74"/>
      <c r="H189" s="74"/>
      <c r="I189" s="45"/>
      <c r="J189" s="55"/>
      <c r="K189" s="43"/>
      <c r="L189" s="45"/>
    </row>
    <row r="190" spans="1:12" ht="14.25" hidden="1" x14ac:dyDescent="0.2">
      <c r="A190" s="55"/>
      <c r="B190" s="56"/>
      <c r="C190" s="74" t="s">
        <v>501</v>
      </c>
      <c r="D190" s="74"/>
      <c r="E190" s="74"/>
      <c r="F190" s="74"/>
      <c r="G190" s="74"/>
      <c r="H190" s="74"/>
      <c r="I190" s="45"/>
      <c r="J190" s="55"/>
      <c r="K190" s="43"/>
      <c r="L190" s="45"/>
    </row>
    <row r="191" spans="1:12" ht="14.25" hidden="1" x14ac:dyDescent="0.2">
      <c r="A191" s="55"/>
      <c r="B191" s="56"/>
      <c r="C191" s="74" t="s">
        <v>501</v>
      </c>
      <c r="D191" s="74"/>
      <c r="E191" s="74"/>
      <c r="F191" s="74"/>
      <c r="G191" s="74"/>
      <c r="H191" s="74"/>
      <c r="I191" s="45"/>
      <c r="J191" s="55"/>
      <c r="K191" s="43"/>
      <c r="L191" s="45">
        <f>SUM(BQ52:BQ186)</f>
        <v>0</v>
      </c>
    </row>
    <row r="192" spans="1:12" ht="14.25" hidden="1" x14ac:dyDescent="0.2">
      <c r="A192" s="55"/>
      <c r="B192" s="56"/>
      <c r="C192" s="74" t="s">
        <v>502</v>
      </c>
      <c r="D192" s="74"/>
      <c r="E192" s="74"/>
      <c r="F192" s="74"/>
      <c r="G192" s="74"/>
      <c r="H192" s="74"/>
      <c r="I192" s="45"/>
      <c r="J192" s="55"/>
      <c r="K192" s="43"/>
      <c r="L192" s="45">
        <f>SUMIF(CD52:CD186, 4, BB52:BB186)+SUMIF(CD52:CD186, 4, BC52:BC186)+SUMIF(CD52:CD186, 4, BD52:BD186)</f>
        <v>0</v>
      </c>
    </row>
    <row r="193" spans="1:12" ht="14.25" hidden="1" x14ac:dyDescent="0.2">
      <c r="A193" s="55"/>
      <c r="B193" s="56"/>
      <c r="C193" s="74" t="s">
        <v>503</v>
      </c>
      <c r="D193" s="74"/>
      <c r="E193" s="74"/>
      <c r="F193" s="74"/>
      <c r="G193" s="74"/>
      <c r="H193" s="74"/>
      <c r="I193" s="45"/>
      <c r="J193" s="55"/>
      <c r="K193" s="43"/>
      <c r="L193" s="45">
        <f>SUM(BO52:BO186)</f>
        <v>0</v>
      </c>
    </row>
    <row r="194" spans="1:12" ht="14.25" x14ac:dyDescent="0.2">
      <c r="A194" s="55"/>
      <c r="B194" s="56"/>
      <c r="C194" s="74" t="s">
        <v>188</v>
      </c>
      <c r="D194" s="74"/>
      <c r="E194" s="74"/>
      <c r="F194" s="74"/>
      <c r="G194" s="74"/>
      <c r="H194" s="74"/>
      <c r="I194" s="45"/>
      <c r="J194" s="55"/>
      <c r="K194" s="43"/>
      <c r="L194" s="45">
        <f>L196+L211+L212</f>
        <v>17886.150000000001</v>
      </c>
    </row>
    <row r="195" spans="1:12" ht="14.25" x14ac:dyDescent="0.2">
      <c r="A195" s="55"/>
      <c r="B195" s="56"/>
      <c r="C195" s="78" t="s">
        <v>460</v>
      </c>
      <c r="D195" s="74"/>
      <c r="E195" s="74"/>
      <c r="F195" s="74"/>
      <c r="G195" s="74"/>
      <c r="H195" s="74"/>
      <c r="I195" s="45"/>
      <c r="J195" s="55"/>
      <c r="K195" s="43"/>
      <c r="L195" s="45"/>
    </row>
    <row r="196" spans="1:12" ht="14.25" x14ac:dyDescent="0.2">
      <c r="A196" s="55"/>
      <c r="B196" s="56"/>
      <c r="C196" s="74" t="s">
        <v>493</v>
      </c>
      <c r="D196" s="74"/>
      <c r="E196" s="74"/>
      <c r="F196" s="74"/>
      <c r="G196" s="74"/>
      <c r="H196" s="74"/>
      <c r="I196" s="45"/>
      <c r="J196" s="55"/>
      <c r="K196" s="43"/>
      <c r="L196" s="45">
        <f>L198+L199+L205+L209</f>
        <v>8517.2099999999991</v>
      </c>
    </row>
    <row r="197" spans="1:12" ht="14.25" x14ac:dyDescent="0.2">
      <c r="A197" s="55"/>
      <c r="B197" s="56"/>
      <c r="C197" s="78" t="s">
        <v>460</v>
      </c>
      <c r="D197" s="74"/>
      <c r="E197" s="74"/>
      <c r="F197" s="74"/>
      <c r="G197" s="74"/>
      <c r="H197" s="74"/>
      <c r="I197" s="45"/>
      <c r="J197" s="55"/>
      <c r="K197" s="43"/>
      <c r="L197" s="45"/>
    </row>
    <row r="198" spans="1:12" ht="14.25" x14ac:dyDescent="0.2">
      <c r="A198" s="55"/>
      <c r="B198" s="56"/>
      <c r="C198" s="74" t="s">
        <v>494</v>
      </c>
      <c r="D198" s="74"/>
      <c r="E198" s="74"/>
      <c r="F198" s="74"/>
      <c r="G198" s="74"/>
      <c r="H198" s="74"/>
      <c r="I198" s="45"/>
      <c r="J198" s="55"/>
      <c r="K198" s="43"/>
      <c r="L198" s="45">
        <f>SUMIF(CD52:CD186, 4, AR52:AR186)</f>
        <v>8517.2099999999991</v>
      </c>
    </row>
    <row r="199" spans="1:12" ht="14.25" hidden="1" x14ac:dyDescent="0.2">
      <c r="A199" s="55"/>
      <c r="B199" s="56"/>
      <c r="C199" s="74" t="s">
        <v>462</v>
      </c>
      <c r="D199" s="74"/>
      <c r="E199" s="74"/>
      <c r="F199" s="74"/>
      <c r="G199" s="74"/>
      <c r="H199" s="74"/>
      <c r="I199" s="45"/>
      <c r="J199" s="55"/>
      <c r="K199" s="43"/>
      <c r="L199" s="45">
        <f>L201+L204+L203</f>
        <v>0</v>
      </c>
    </row>
    <row r="200" spans="1:12" ht="14.25" hidden="1" x14ac:dyDescent="0.2">
      <c r="A200" s="55"/>
      <c r="B200" s="56"/>
      <c r="C200" s="78" t="s">
        <v>463</v>
      </c>
      <c r="D200" s="74"/>
      <c r="E200" s="74"/>
      <c r="F200" s="74"/>
      <c r="G200" s="74"/>
      <c r="H200" s="74"/>
      <c r="I200" s="45"/>
      <c r="J200" s="55"/>
      <c r="K200" s="43"/>
      <c r="L200" s="45"/>
    </row>
    <row r="201" spans="1:12" ht="14.25" hidden="1" x14ac:dyDescent="0.2">
      <c r="A201" s="55"/>
      <c r="B201" s="56"/>
      <c r="C201" s="74" t="s">
        <v>462</v>
      </c>
      <c r="D201" s="74"/>
      <c r="E201" s="74"/>
      <c r="F201" s="74"/>
      <c r="G201" s="74"/>
      <c r="H201" s="74"/>
      <c r="I201" s="45"/>
      <c r="J201" s="55"/>
      <c r="K201" s="43"/>
      <c r="L201" s="45">
        <f>SUMIF(CD52:CD186, 4, AO52:AO186)</f>
        <v>0</v>
      </c>
    </row>
    <row r="202" spans="1:12" ht="14.25" hidden="1" x14ac:dyDescent="0.2">
      <c r="A202" s="55"/>
      <c r="B202" s="56"/>
      <c r="C202" s="78" t="s">
        <v>464</v>
      </c>
      <c r="D202" s="74"/>
      <c r="E202" s="74"/>
      <c r="F202" s="74"/>
      <c r="G202" s="74"/>
      <c r="H202" s="74"/>
      <c r="I202" s="45"/>
      <c r="J202" s="55"/>
      <c r="K202" s="43"/>
      <c r="L202" s="45"/>
    </row>
    <row r="203" spans="1:12" ht="14.25" hidden="1" x14ac:dyDescent="0.2">
      <c r="A203" s="55"/>
      <c r="B203" s="56"/>
      <c r="C203" s="74" t="s">
        <v>484</v>
      </c>
      <c r="D203" s="74"/>
      <c r="E203" s="74"/>
      <c r="F203" s="74"/>
      <c r="G203" s="74"/>
      <c r="H203" s="74"/>
      <c r="I203" s="45"/>
      <c r="J203" s="55"/>
      <c r="K203" s="43"/>
      <c r="L203" s="45">
        <f>SUMIF(CD52:CD186, 4, AT52:AT186)</f>
        <v>0</v>
      </c>
    </row>
    <row r="204" spans="1:12" ht="14.25" hidden="1" x14ac:dyDescent="0.2">
      <c r="A204" s="55"/>
      <c r="B204" s="56"/>
      <c r="C204" s="74" t="s">
        <v>465</v>
      </c>
      <c r="D204" s="74"/>
      <c r="E204" s="74"/>
      <c r="F204" s="74"/>
      <c r="G204" s="74"/>
      <c r="H204" s="74"/>
      <c r="I204" s="45"/>
      <c r="J204" s="55"/>
      <c r="K204" s="43"/>
      <c r="L204" s="45">
        <f>SUMIF(CD52:CD186, 4, AV52:AV186)</f>
        <v>0</v>
      </c>
    </row>
    <row r="205" spans="1:12" ht="14.25" hidden="1" x14ac:dyDescent="0.2">
      <c r="A205" s="55"/>
      <c r="B205" s="56"/>
      <c r="C205" s="74" t="s">
        <v>466</v>
      </c>
      <c r="D205" s="74"/>
      <c r="E205" s="74"/>
      <c r="F205" s="74"/>
      <c r="G205" s="74"/>
      <c r="H205" s="74"/>
      <c r="I205" s="45"/>
      <c r="J205" s="55"/>
      <c r="K205" s="43"/>
      <c r="L205" s="45">
        <f>L207+L208</f>
        <v>0</v>
      </c>
    </row>
    <row r="206" spans="1:12" ht="14.25" hidden="1" x14ac:dyDescent="0.2">
      <c r="A206" s="55"/>
      <c r="B206" s="56"/>
      <c r="C206" s="78" t="s">
        <v>463</v>
      </c>
      <c r="D206" s="74"/>
      <c r="E206" s="74"/>
      <c r="F206" s="74"/>
      <c r="G206" s="74"/>
      <c r="H206" s="74"/>
      <c r="I206" s="45"/>
      <c r="J206" s="55"/>
      <c r="K206" s="43"/>
      <c r="L206" s="45"/>
    </row>
    <row r="207" spans="1:12" ht="14.25" hidden="1" x14ac:dyDescent="0.2">
      <c r="A207" s="55"/>
      <c r="B207" s="56"/>
      <c r="C207" s="74" t="s">
        <v>467</v>
      </c>
      <c r="D207" s="74"/>
      <c r="E207" s="74"/>
      <c r="F207" s="74"/>
      <c r="G207" s="74"/>
      <c r="H207" s="74"/>
      <c r="I207" s="45"/>
      <c r="J207" s="55"/>
      <c r="K207" s="43"/>
      <c r="L207" s="45">
        <f>SUMIF(CD52:CD186, 4, AW52:AW186)-SUMIF(CD52:CD186, 4, BK52:BK186)</f>
        <v>0</v>
      </c>
    </row>
    <row r="208" spans="1:12" ht="14.25" hidden="1" x14ac:dyDescent="0.2">
      <c r="A208" s="55"/>
      <c r="B208" s="56"/>
      <c r="C208" s="74" t="s">
        <v>468</v>
      </c>
      <c r="D208" s="74"/>
      <c r="E208" s="74"/>
      <c r="F208" s="74"/>
      <c r="G208" s="74"/>
      <c r="H208" s="74"/>
      <c r="I208" s="45"/>
      <c r="J208" s="55"/>
      <c r="K208" s="43"/>
      <c r="L208" s="45">
        <f>SUMIF(CD52:CD186, 4, BC52:BC186)</f>
        <v>0</v>
      </c>
    </row>
    <row r="209" spans="1:12" ht="14.25" hidden="1" x14ac:dyDescent="0.2">
      <c r="A209" s="55"/>
      <c r="B209" s="56"/>
      <c r="C209" s="74" t="s">
        <v>469</v>
      </c>
      <c r="D209" s="74"/>
      <c r="E209" s="74"/>
      <c r="F209" s="74"/>
      <c r="G209" s="74"/>
      <c r="H209" s="74"/>
      <c r="I209" s="45"/>
      <c r="J209" s="55"/>
      <c r="K209" s="43"/>
      <c r="L209" s="45">
        <f>SUMIF(CD52:CD186, 4, BB52:BB186)</f>
        <v>0</v>
      </c>
    </row>
    <row r="210" spans="1:12" ht="14.25" x14ac:dyDescent="0.2">
      <c r="A210" s="55"/>
      <c r="B210" s="56"/>
      <c r="C210" s="74" t="s">
        <v>495</v>
      </c>
      <c r="D210" s="74"/>
      <c r="E210" s="74"/>
      <c r="F210" s="74"/>
      <c r="G210" s="74"/>
      <c r="H210" s="74"/>
      <c r="I210" s="45"/>
      <c r="J210" s="55"/>
      <c r="K210" s="43"/>
      <c r="L210" s="45">
        <f>SUMIF(CD52:CD186, 4, AR52:AR186)+SUMIF(CD52:CD186, 4, AT52:AT186)+SUMIF(CD52:CD186, 4, AV52:AV186)</f>
        <v>8517.2099999999991</v>
      </c>
    </row>
    <row r="211" spans="1:12" ht="14.25" x14ac:dyDescent="0.2">
      <c r="A211" s="55"/>
      <c r="B211" s="56"/>
      <c r="C211" s="74" t="s">
        <v>496</v>
      </c>
      <c r="D211" s="74"/>
      <c r="E211" s="74"/>
      <c r="F211" s="74"/>
      <c r="G211" s="74"/>
      <c r="H211" s="74"/>
      <c r="I211" s="45"/>
      <c r="J211" s="55"/>
      <c r="K211" s="43"/>
      <c r="L211" s="45">
        <f>SUMIF(CD52:CD186, 4, AZ52:AZ186)</f>
        <v>6302.7300000000014</v>
      </c>
    </row>
    <row r="212" spans="1:12" ht="14.25" x14ac:dyDescent="0.2">
      <c r="A212" s="55"/>
      <c r="B212" s="56"/>
      <c r="C212" s="74" t="s">
        <v>497</v>
      </c>
      <c r="D212" s="74"/>
      <c r="E212" s="74"/>
      <c r="F212" s="74"/>
      <c r="G212" s="74"/>
      <c r="H212" s="74"/>
      <c r="I212" s="45"/>
      <c r="J212" s="55"/>
      <c r="K212" s="43"/>
      <c r="L212" s="45">
        <f>SUMIF(CD52:CD186, 4, BA52:BA186)</f>
        <v>3066.2099999999996</v>
      </c>
    </row>
    <row r="214" spans="1:12" ht="15" x14ac:dyDescent="0.2">
      <c r="A214" s="57"/>
      <c r="B214" s="58"/>
      <c r="C214" s="77" t="s">
        <v>504</v>
      </c>
      <c r="D214" s="77"/>
      <c r="E214" s="77"/>
      <c r="F214" s="77"/>
      <c r="G214" s="77"/>
      <c r="H214" s="77"/>
      <c r="I214" s="47"/>
      <c r="J214" s="57"/>
      <c r="K214" s="59"/>
      <c r="L214" s="47">
        <f>L143+L163+L183+L188</f>
        <v>17886.150000000001</v>
      </c>
    </row>
    <row r="215" spans="1:12" ht="14.25" x14ac:dyDescent="0.2">
      <c r="A215" s="55"/>
      <c r="B215" s="56"/>
      <c r="C215" s="78" t="s">
        <v>460</v>
      </c>
      <c r="D215" s="74"/>
      <c r="E215" s="74"/>
      <c r="F215" s="74"/>
      <c r="G215" s="74"/>
      <c r="H215" s="74"/>
      <c r="I215" s="45"/>
      <c r="J215" s="55"/>
      <c r="K215" s="43"/>
      <c r="L215" s="45"/>
    </row>
    <row r="216" spans="1:12" ht="14.25" x14ac:dyDescent="0.2">
      <c r="A216" s="55"/>
      <c r="B216" s="56"/>
      <c r="C216" s="74" t="s">
        <v>493</v>
      </c>
      <c r="D216" s="74"/>
      <c r="E216" s="74"/>
      <c r="F216" s="74"/>
      <c r="G216" s="74"/>
      <c r="H216" s="74"/>
      <c r="I216" s="45"/>
      <c r="J216" s="55"/>
      <c r="K216" s="43"/>
      <c r="L216" s="45">
        <f>L218+L219+L225+L229</f>
        <v>8517.2099999999991</v>
      </c>
    </row>
    <row r="217" spans="1:12" ht="14.25" x14ac:dyDescent="0.2">
      <c r="A217" s="55"/>
      <c r="B217" s="56"/>
      <c r="C217" s="78" t="s">
        <v>460</v>
      </c>
      <c r="D217" s="74"/>
      <c r="E217" s="74"/>
      <c r="F217" s="74"/>
      <c r="G217" s="74"/>
      <c r="H217" s="74"/>
      <c r="I217" s="45"/>
      <c r="J217" s="55"/>
      <c r="K217" s="43"/>
      <c r="L217" s="45"/>
    </row>
    <row r="218" spans="1:12" ht="14.25" x14ac:dyDescent="0.2">
      <c r="A218" s="55"/>
      <c r="B218" s="56"/>
      <c r="C218" s="74" t="s">
        <v>494</v>
      </c>
      <c r="D218" s="74"/>
      <c r="E218" s="74"/>
      <c r="F218" s="74"/>
      <c r="G218" s="74"/>
      <c r="H218" s="74"/>
      <c r="I218" s="45"/>
      <c r="J218" s="55"/>
      <c r="K218" s="43"/>
      <c r="L218" s="45">
        <f>SUM(AR52:AR212)</f>
        <v>8517.2099999999991</v>
      </c>
    </row>
    <row r="219" spans="1:12" ht="14.25" hidden="1" x14ac:dyDescent="0.2">
      <c r="A219" s="55"/>
      <c r="B219" s="56"/>
      <c r="C219" s="74" t="s">
        <v>462</v>
      </c>
      <c r="D219" s="74"/>
      <c r="E219" s="74"/>
      <c r="F219" s="74"/>
      <c r="G219" s="74"/>
      <c r="H219" s="74"/>
      <c r="I219" s="45"/>
      <c r="J219" s="55"/>
      <c r="K219" s="43"/>
      <c r="L219" s="45">
        <f>L221+L224+L223</f>
        <v>0</v>
      </c>
    </row>
    <row r="220" spans="1:12" ht="14.25" hidden="1" x14ac:dyDescent="0.2">
      <c r="A220" s="55"/>
      <c r="B220" s="56"/>
      <c r="C220" s="78" t="s">
        <v>463</v>
      </c>
      <c r="D220" s="74"/>
      <c r="E220" s="74"/>
      <c r="F220" s="74"/>
      <c r="G220" s="74"/>
      <c r="H220" s="74"/>
      <c r="I220" s="45"/>
      <c r="J220" s="55"/>
      <c r="K220" s="43"/>
      <c r="L220" s="45"/>
    </row>
    <row r="221" spans="1:12" ht="14.25" hidden="1" x14ac:dyDescent="0.2">
      <c r="A221" s="55"/>
      <c r="B221" s="56"/>
      <c r="C221" s="74" t="s">
        <v>462</v>
      </c>
      <c r="D221" s="74"/>
      <c r="E221" s="74"/>
      <c r="F221" s="74"/>
      <c r="G221" s="74"/>
      <c r="H221" s="74"/>
      <c r="I221" s="45"/>
      <c r="J221" s="55"/>
      <c r="K221" s="43"/>
      <c r="L221" s="45">
        <f>SUM(AO52:AO212)</f>
        <v>0</v>
      </c>
    </row>
    <row r="222" spans="1:12" ht="14.25" hidden="1" x14ac:dyDescent="0.2">
      <c r="A222" s="55"/>
      <c r="B222" s="56"/>
      <c r="C222" s="78" t="s">
        <v>464</v>
      </c>
      <c r="D222" s="74"/>
      <c r="E222" s="74"/>
      <c r="F222" s="74"/>
      <c r="G222" s="74"/>
      <c r="H222" s="74"/>
      <c r="I222" s="45"/>
      <c r="J222" s="55"/>
      <c r="K222" s="43"/>
      <c r="L222" s="45"/>
    </row>
    <row r="223" spans="1:12" ht="14.25" hidden="1" x14ac:dyDescent="0.2">
      <c r="A223" s="55"/>
      <c r="B223" s="56"/>
      <c r="C223" s="74" t="s">
        <v>484</v>
      </c>
      <c r="D223" s="74"/>
      <c r="E223" s="74"/>
      <c r="F223" s="74"/>
      <c r="G223" s="74"/>
      <c r="H223" s="74"/>
      <c r="I223" s="45"/>
      <c r="J223" s="55"/>
      <c r="K223" s="43"/>
      <c r="L223" s="45">
        <f>SUM(AT52:AT212)</f>
        <v>0</v>
      </c>
    </row>
    <row r="224" spans="1:12" ht="14.25" hidden="1" x14ac:dyDescent="0.2">
      <c r="A224" s="55"/>
      <c r="B224" s="56"/>
      <c r="C224" s="74" t="s">
        <v>465</v>
      </c>
      <c r="D224" s="74"/>
      <c r="E224" s="74"/>
      <c r="F224" s="74"/>
      <c r="G224" s="74"/>
      <c r="H224" s="74"/>
      <c r="I224" s="45"/>
      <c r="J224" s="55"/>
      <c r="K224" s="43"/>
      <c r="L224" s="45">
        <f>SUM(AV52:AV212)</f>
        <v>0</v>
      </c>
    </row>
    <row r="225" spans="1:12" ht="14.25" hidden="1" x14ac:dyDescent="0.2">
      <c r="A225" s="55"/>
      <c r="B225" s="56"/>
      <c r="C225" s="74" t="s">
        <v>466</v>
      </c>
      <c r="D225" s="74"/>
      <c r="E225" s="74"/>
      <c r="F225" s="74"/>
      <c r="G225" s="74"/>
      <c r="H225" s="74"/>
      <c r="I225" s="45"/>
      <c r="J225" s="55"/>
      <c r="K225" s="43"/>
      <c r="L225" s="45">
        <f>L227+L228</f>
        <v>0</v>
      </c>
    </row>
    <row r="226" spans="1:12" ht="14.25" hidden="1" x14ac:dyDescent="0.2">
      <c r="A226" s="55"/>
      <c r="B226" s="56"/>
      <c r="C226" s="78" t="s">
        <v>463</v>
      </c>
      <c r="D226" s="74"/>
      <c r="E226" s="74"/>
      <c r="F226" s="74"/>
      <c r="G226" s="74"/>
      <c r="H226" s="74"/>
      <c r="I226" s="45"/>
      <c r="J226" s="55"/>
      <c r="K226" s="43"/>
      <c r="L226" s="45"/>
    </row>
    <row r="227" spans="1:12" ht="14.25" hidden="1" x14ac:dyDescent="0.2">
      <c r="A227" s="55"/>
      <c r="B227" s="56"/>
      <c r="C227" s="74" t="s">
        <v>467</v>
      </c>
      <c r="D227" s="74"/>
      <c r="E227" s="74"/>
      <c r="F227" s="74"/>
      <c r="G227" s="74"/>
      <c r="H227" s="74"/>
      <c r="I227" s="45"/>
      <c r="J227" s="55"/>
      <c r="K227" s="43"/>
      <c r="L227" s="45">
        <f>SUM(AW52:AW212)-SUM(BK52:BK212)</f>
        <v>0</v>
      </c>
    </row>
    <row r="228" spans="1:12" ht="14.25" hidden="1" x14ac:dyDescent="0.2">
      <c r="A228" s="55"/>
      <c r="B228" s="56"/>
      <c r="C228" s="74" t="s">
        <v>468</v>
      </c>
      <c r="D228" s="74"/>
      <c r="E228" s="74"/>
      <c r="F228" s="74"/>
      <c r="G228" s="74"/>
      <c r="H228" s="74"/>
      <c r="I228" s="45"/>
      <c r="J228" s="55"/>
      <c r="K228" s="43"/>
      <c r="L228" s="45">
        <f>SUM(BC52:BC212)</f>
        <v>0</v>
      </c>
    </row>
    <row r="229" spans="1:12" ht="14.25" hidden="1" x14ac:dyDescent="0.2">
      <c r="A229" s="55"/>
      <c r="B229" s="56"/>
      <c r="C229" s="74" t="s">
        <v>469</v>
      </c>
      <c r="D229" s="74"/>
      <c r="E229" s="74"/>
      <c r="F229" s="74"/>
      <c r="G229" s="74"/>
      <c r="H229" s="74"/>
      <c r="I229" s="45"/>
      <c r="J229" s="55"/>
      <c r="K229" s="43"/>
      <c r="L229" s="45">
        <f>SUM(BB52:BB212)</f>
        <v>0</v>
      </c>
    </row>
    <row r="230" spans="1:12" ht="14.25" x14ac:dyDescent="0.2">
      <c r="A230" s="55"/>
      <c r="B230" s="56"/>
      <c r="C230" s="74" t="s">
        <v>470</v>
      </c>
      <c r="D230" s="74"/>
      <c r="E230" s="74"/>
      <c r="F230" s="74"/>
      <c r="G230" s="74"/>
      <c r="H230" s="74"/>
      <c r="I230" s="45"/>
      <c r="J230" s="55"/>
      <c r="K230" s="43"/>
      <c r="L230" s="45">
        <f>SUM(AR52:AR212)+SUM(AT52:AT212)+SUM(AV52:AV212)</f>
        <v>8517.2099999999991</v>
      </c>
    </row>
    <row r="231" spans="1:12" ht="14.25" x14ac:dyDescent="0.2">
      <c r="A231" s="55"/>
      <c r="B231" s="56"/>
      <c r="C231" s="74" t="s">
        <v>471</v>
      </c>
      <c r="D231" s="74"/>
      <c r="E231" s="74"/>
      <c r="F231" s="74"/>
      <c r="G231" s="74"/>
      <c r="H231" s="74"/>
      <c r="I231" s="45"/>
      <c r="J231" s="55"/>
      <c r="K231" s="43"/>
      <c r="L231" s="45">
        <f>SUM(AZ52:AZ212)</f>
        <v>6302.7300000000014</v>
      </c>
    </row>
    <row r="232" spans="1:12" ht="14.25" x14ac:dyDescent="0.2">
      <c r="A232" s="55"/>
      <c r="B232" s="56"/>
      <c r="C232" s="74" t="s">
        <v>472</v>
      </c>
      <c r="D232" s="74"/>
      <c r="E232" s="74"/>
      <c r="F232" s="74"/>
      <c r="G232" s="74"/>
      <c r="H232" s="74"/>
      <c r="I232" s="45"/>
      <c r="J232" s="55"/>
      <c r="K232" s="43"/>
      <c r="L232" s="45">
        <f>SUM(BA52:BA212)</f>
        <v>3066.2099999999996</v>
      </c>
    </row>
    <row r="233" spans="1:12" ht="14.25" hidden="1" x14ac:dyDescent="0.2">
      <c r="A233" s="55"/>
      <c r="B233" s="56"/>
      <c r="C233" s="74" t="s">
        <v>505</v>
      </c>
      <c r="D233" s="74"/>
      <c r="E233" s="74"/>
      <c r="F233" s="74"/>
      <c r="G233" s="74"/>
      <c r="H233" s="74"/>
      <c r="I233" s="45"/>
      <c r="J233" s="55"/>
      <c r="K233" s="43"/>
      <c r="L233" s="45">
        <f>L235+L236</f>
        <v>0</v>
      </c>
    </row>
    <row r="234" spans="1:12" ht="14.25" hidden="1" x14ac:dyDescent="0.2">
      <c r="A234" s="55"/>
      <c r="B234" s="56"/>
      <c r="C234" s="78" t="s">
        <v>460</v>
      </c>
      <c r="D234" s="74"/>
      <c r="E234" s="74"/>
      <c r="F234" s="74"/>
      <c r="G234" s="74"/>
      <c r="H234" s="74"/>
      <c r="I234" s="45"/>
      <c r="J234" s="55"/>
      <c r="K234" s="43"/>
      <c r="L234" s="45"/>
    </row>
    <row r="235" spans="1:12" ht="14.25" hidden="1" x14ac:dyDescent="0.2">
      <c r="A235" s="55"/>
      <c r="B235" s="56"/>
      <c r="C235" s="74" t="s">
        <v>474</v>
      </c>
      <c r="D235" s="74"/>
      <c r="E235" s="74"/>
      <c r="F235" s="74"/>
      <c r="G235" s="74"/>
      <c r="H235" s="74"/>
      <c r="I235" s="45"/>
      <c r="J235" s="55"/>
      <c r="K235" s="43"/>
      <c r="L235" s="45">
        <f>SUM(BK52:BK212)</f>
        <v>0</v>
      </c>
    </row>
    <row r="236" spans="1:12" ht="14.25" hidden="1" x14ac:dyDescent="0.2">
      <c r="A236" s="55"/>
      <c r="B236" s="56"/>
      <c r="C236" s="74" t="s">
        <v>475</v>
      </c>
      <c r="D236" s="74"/>
      <c r="E236" s="74"/>
      <c r="F236" s="74"/>
      <c r="G236" s="74"/>
      <c r="H236" s="74"/>
      <c r="I236" s="45"/>
      <c r="J236" s="55"/>
      <c r="K236" s="43"/>
      <c r="L236" s="45">
        <f>SUM(BD52:BD212)</f>
        <v>0</v>
      </c>
    </row>
    <row r="237" spans="1:12" ht="14.25" x14ac:dyDescent="0.2">
      <c r="A237" s="55"/>
      <c r="B237" s="56"/>
      <c r="C237" s="74" t="s">
        <v>506</v>
      </c>
      <c r="D237" s="74"/>
      <c r="E237" s="74"/>
      <c r="F237" s="74"/>
      <c r="G237" s="74"/>
      <c r="H237" s="74"/>
      <c r="I237" s="45"/>
      <c r="J237" s="55"/>
      <c r="K237" s="43"/>
      <c r="L237" s="45">
        <f>L188</f>
        <v>17886.150000000001</v>
      </c>
    </row>
    <row r="238" spans="1:12" ht="14.25" x14ac:dyDescent="0.2">
      <c r="A238" s="55"/>
      <c r="B238" s="56"/>
      <c r="C238" s="77" t="s">
        <v>479</v>
      </c>
      <c r="D238" s="74"/>
      <c r="E238" s="74"/>
      <c r="F238" s="74"/>
      <c r="G238" s="74"/>
      <c r="H238" s="74"/>
      <c r="I238" s="45"/>
      <c r="J238" s="55"/>
      <c r="K238" s="43"/>
      <c r="L238" s="45"/>
    </row>
    <row r="239" spans="1:12" ht="14.25" hidden="1" x14ac:dyDescent="0.2">
      <c r="A239" s="55"/>
      <c r="B239" s="56"/>
      <c r="C239" s="74" t="s">
        <v>480</v>
      </c>
      <c r="D239" s="74"/>
      <c r="E239" s="74"/>
      <c r="F239" s="74"/>
      <c r="G239" s="74"/>
      <c r="H239" s="74"/>
      <c r="I239" s="45"/>
      <c r="J239" s="55"/>
      <c r="K239" s="43"/>
      <c r="L239" s="45">
        <f>SUM(AX52:AX212)</f>
        <v>0</v>
      </c>
    </row>
    <row r="240" spans="1:12" ht="14.25" hidden="1" x14ac:dyDescent="0.2">
      <c r="A240" s="55"/>
      <c r="B240" s="56"/>
      <c r="C240" s="74" t="s">
        <v>481</v>
      </c>
      <c r="D240" s="74"/>
      <c r="E240" s="74"/>
      <c r="F240" s="74"/>
      <c r="G240" s="74"/>
      <c r="H240" s="74"/>
      <c r="I240" s="45"/>
      <c r="J240" s="55"/>
      <c r="K240" s="43"/>
      <c r="L240" s="45">
        <f>SUM(AY52:AY212)</f>
        <v>0</v>
      </c>
    </row>
    <row r="241" spans="1:12" ht="14.25" x14ac:dyDescent="0.2">
      <c r="A241" s="55"/>
      <c r="B241" s="56"/>
      <c r="C241" s="74" t="s">
        <v>482</v>
      </c>
      <c r="D241" s="74"/>
      <c r="E241" s="74"/>
      <c r="F241" s="75"/>
      <c r="G241" s="46">
        <f>Source!F280</f>
        <v>7.8983999999999996</v>
      </c>
      <c r="H241" s="55"/>
      <c r="I241" s="55"/>
      <c r="J241" s="55"/>
      <c r="K241" s="55"/>
      <c r="L241" s="55"/>
    </row>
    <row r="242" spans="1:12" ht="13.9" hidden="1" customHeight="1" x14ac:dyDescent="0.2">
      <c r="A242" s="55"/>
      <c r="B242" s="56"/>
      <c r="C242" s="74" t="s">
        <v>483</v>
      </c>
      <c r="D242" s="74"/>
      <c r="E242" s="74"/>
      <c r="F242" s="75"/>
      <c r="G242" s="46">
        <f>Source!F281</f>
        <v>0</v>
      </c>
      <c r="H242" s="55"/>
      <c r="I242" s="55"/>
      <c r="J242" s="55"/>
      <c r="K242" s="55"/>
      <c r="L242" s="55"/>
    </row>
    <row r="246" spans="1:12" ht="13.9" customHeight="1" x14ac:dyDescent="0.2">
      <c r="A246" s="69"/>
      <c r="B246" s="70" t="s">
        <v>507</v>
      </c>
      <c r="C246" s="72" t="str">
        <f>IF(Source!AC15&lt;&gt;"", Source!AC15," ")</f>
        <v xml:space="preserve"> </v>
      </c>
      <c r="D246" s="32"/>
      <c r="E246" s="32"/>
      <c r="F246" s="32"/>
      <c r="G246" s="32"/>
      <c r="H246" s="71" t="str">
        <f>IF(Source!AB15&lt;&gt;"", Source!AB15," ")</f>
        <v xml:space="preserve"> </v>
      </c>
      <c r="I246" s="22"/>
      <c r="J246" s="22"/>
      <c r="K246" s="36"/>
      <c r="L246" s="36"/>
    </row>
    <row r="247" spans="1:12" ht="13.9" customHeight="1" x14ac:dyDescent="0.2">
      <c r="A247" s="69"/>
      <c r="B247" s="73"/>
      <c r="C247" s="76" t="s">
        <v>508</v>
      </c>
      <c r="D247" s="76"/>
      <c r="E247" s="76"/>
      <c r="F247" s="76"/>
      <c r="G247" s="76"/>
      <c r="H247" s="22"/>
      <c r="I247" s="22"/>
      <c r="J247" s="22"/>
      <c r="K247" s="36"/>
      <c r="L247" s="36"/>
    </row>
    <row r="248" spans="1:12" ht="13.9" customHeight="1" x14ac:dyDescent="0.2">
      <c r="A248" s="69"/>
      <c r="B248" s="73"/>
      <c r="C248" s="18"/>
      <c r="D248" s="18"/>
      <c r="E248" s="18"/>
      <c r="F248" s="18"/>
      <c r="G248" s="18"/>
      <c r="H248" s="22"/>
      <c r="I248" s="22"/>
      <c r="J248" s="22"/>
      <c r="K248" s="36"/>
      <c r="L248" s="36"/>
    </row>
    <row r="249" spans="1:12" ht="13.9" customHeight="1" x14ac:dyDescent="0.2">
      <c r="A249" s="69"/>
      <c r="B249" s="70" t="s">
        <v>509</v>
      </c>
      <c r="C249" s="72" t="str">
        <f>IF(Source!AE15&lt;&gt;"", Source!AE15," ")</f>
        <v xml:space="preserve"> </v>
      </c>
      <c r="D249" s="32"/>
      <c r="E249" s="32"/>
      <c r="F249" s="32"/>
      <c r="G249" s="32"/>
      <c r="H249" s="71" t="str">
        <f>IF(Source!AD15&lt;&gt;"", Source!AD15," ")</f>
        <v xml:space="preserve"> </v>
      </c>
      <c r="I249" s="22"/>
      <c r="J249" s="22"/>
      <c r="K249" s="36"/>
      <c r="L249" s="36"/>
    </row>
    <row r="250" spans="1:12" ht="13.9" customHeight="1" x14ac:dyDescent="0.2">
      <c r="A250" s="18"/>
      <c r="B250" s="18"/>
      <c r="C250" s="76" t="s">
        <v>508</v>
      </c>
      <c r="D250" s="76"/>
      <c r="E250" s="76"/>
      <c r="F250" s="76"/>
      <c r="G250" s="76"/>
      <c r="H250" s="22"/>
      <c r="I250" s="22"/>
      <c r="J250" s="22"/>
      <c r="K250" s="36"/>
      <c r="L250" s="36"/>
    </row>
  </sheetData>
  <mergeCells count="184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41:H141"/>
    <mergeCell ref="C143:H143"/>
    <mergeCell ref="C144:H144"/>
    <mergeCell ref="C145:H145"/>
    <mergeCell ref="C146:H146"/>
    <mergeCell ref="C147:H147"/>
    <mergeCell ref="C133:H133"/>
    <mergeCell ref="C134:H134"/>
    <mergeCell ref="C135:H135"/>
    <mergeCell ref="C136:H136"/>
    <mergeCell ref="C137:F137"/>
    <mergeCell ref="C138:F138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67:H167"/>
    <mergeCell ref="C168:H168"/>
    <mergeCell ref="C169:H169"/>
    <mergeCell ref="C170:H170"/>
    <mergeCell ref="C171:H171"/>
    <mergeCell ref="C172:H172"/>
    <mergeCell ref="C160:H160"/>
    <mergeCell ref="C161:H161"/>
    <mergeCell ref="C163:H163"/>
    <mergeCell ref="C164:H164"/>
    <mergeCell ref="C165:H165"/>
    <mergeCell ref="C166:H166"/>
    <mergeCell ref="C179:H179"/>
    <mergeCell ref="C180:H180"/>
    <mergeCell ref="C181:H181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4:H214"/>
    <mergeCell ref="C215:H215"/>
    <mergeCell ref="C216:H216"/>
    <mergeCell ref="C217:H217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42:F242"/>
    <mergeCell ref="C247:G247"/>
    <mergeCell ref="C250:G250"/>
    <mergeCell ref="C236:H236"/>
    <mergeCell ref="C237:H237"/>
    <mergeCell ref="C238:H238"/>
    <mergeCell ref="C239:H239"/>
    <mergeCell ref="C240:H240"/>
    <mergeCell ref="C241:F241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/>
  </sheetViews>
  <sheetFormatPr defaultRowHeight="12.75" x14ac:dyDescent="0.2"/>
  <sheetData>
    <row r="3" spans="2:14" ht="15" x14ac:dyDescent="0.2">
      <c r="B3" s="104" t="s">
        <v>519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5" spans="2:14" ht="15" x14ac:dyDescent="0.2">
      <c r="B5" s="104" t="s">
        <v>520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2:14" ht="15" x14ac:dyDescent="0.2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9"/>
  <sheetViews>
    <sheetView workbookViewId="0">
      <selection activeCell="A355" sqref="A355:AX35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350</v>
      </c>
      <c r="C12" s="1">
        <v>0</v>
      </c>
      <c r="D12" s="1">
        <f>ROW(A288)</f>
        <v>288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400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69470409</v>
      </c>
      <c r="B15" s="1">
        <v>1</v>
      </c>
      <c r="C15" s="1">
        <v>2026</v>
      </c>
      <c r="D15" s="1">
        <v>4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B288</f>
        <v>350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351957-МСТ</v>
      </c>
      <c r="H18" s="3"/>
      <c r="I18" s="3"/>
      <c r="J18" s="3"/>
      <c r="K18" s="3"/>
      <c r="L18" s="3"/>
      <c r="M18" s="3"/>
      <c r="N18" s="3"/>
      <c r="O18" s="3">
        <f t="shared" ref="O18:AT18" si="1">O288</f>
        <v>36953.120000000003</v>
      </c>
      <c r="P18" s="3">
        <f t="shared" si="1"/>
        <v>23173.53</v>
      </c>
      <c r="Q18" s="3">
        <f t="shared" si="1"/>
        <v>378.3</v>
      </c>
      <c r="R18" s="3">
        <f t="shared" si="1"/>
        <v>493.63</v>
      </c>
      <c r="S18" s="3">
        <f t="shared" si="1"/>
        <v>12907.66</v>
      </c>
      <c r="T18" s="3">
        <f t="shared" si="1"/>
        <v>0</v>
      </c>
      <c r="U18" s="3">
        <f t="shared" si="1"/>
        <v>13.42118</v>
      </c>
      <c r="V18" s="3">
        <f t="shared" si="1"/>
        <v>0.59328499999999995</v>
      </c>
      <c r="W18" s="3">
        <f t="shared" si="1"/>
        <v>0</v>
      </c>
      <c r="X18" s="3">
        <f t="shared" si="1"/>
        <v>11130.76</v>
      </c>
      <c r="Y18" s="3">
        <f t="shared" si="1"/>
        <v>5692.8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53776.68</v>
      </c>
      <c r="AS18" s="3">
        <f t="shared" si="1"/>
        <v>25767.98</v>
      </c>
      <c r="AT18" s="3">
        <f t="shared" si="1"/>
        <v>10122.549999999999</v>
      </c>
      <c r="AU18" s="3">
        <f t="shared" ref="AU18:BZ18" si="2">AU288</f>
        <v>17886.150000000001</v>
      </c>
      <c r="AV18" s="3">
        <f t="shared" si="2"/>
        <v>23173.53</v>
      </c>
      <c r="AW18" s="3">
        <f t="shared" si="2"/>
        <v>23173.53</v>
      </c>
      <c r="AX18" s="3">
        <f t="shared" si="2"/>
        <v>0</v>
      </c>
      <c r="AY18" s="3">
        <f t="shared" si="2"/>
        <v>23173.53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DG288</f>
        <v>36953.120000000003</v>
      </c>
      <c r="DH18" s="4">
        <f t="shared" si="4"/>
        <v>23173.53</v>
      </c>
      <c r="DI18" s="4">
        <f t="shared" si="4"/>
        <v>378.3</v>
      </c>
      <c r="DJ18" s="4">
        <f t="shared" si="4"/>
        <v>493.63</v>
      </c>
      <c r="DK18" s="4">
        <f t="shared" si="4"/>
        <v>12907.66</v>
      </c>
      <c r="DL18" s="4">
        <f t="shared" si="4"/>
        <v>0</v>
      </c>
      <c r="DM18" s="4">
        <f t="shared" si="4"/>
        <v>13.42118</v>
      </c>
      <c r="DN18" s="4">
        <f t="shared" si="4"/>
        <v>0.59328499999999995</v>
      </c>
      <c r="DO18" s="4">
        <f t="shared" si="4"/>
        <v>0</v>
      </c>
      <c r="DP18" s="4">
        <f t="shared" si="4"/>
        <v>11130.76</v>
      </c>
      <c r="DQ18" s="4">
        <f t="shared" si="4"/>
        <v>5692.8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53776.68</v>
      </c>
      <c r="EK18" s="4">
        <f t="shared" si="4"/>
        <v>25767.98</v>
      </c>
      <c r="EL18" s="4">
        <f t="shared" si="4"/>
        <v>10122.549999999999</v>
      </c>
      <c r="EM18" s="4">
        <f t="shared" ref="EM18:FR18" si="5">EM288</f>
        <v>17886.150000000001</v>
      </c>
      <c r="EN18" s="4">
        <f t="shared" si="5"/>
        <v>23173.53</v>
      </c>
      <c r="EO18" s="4">
        <f t="shared" si="5"/>
        <v>23173.53</v>
      </c>
      <c r="EP18" s="4">
        <f t="shared" si="5"/>
        <v>0</v>
      </c>
      <c r="EQ18" s="4">
        <f t="shared" si="5"/>
        <v>23173.53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ROW(A177)</f>
        <v>177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B177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Строительно монтажные работы ВЛИ 0,4 кВ</v>
      </c>
      <c r="H22" s="3"/>
      <c r="I22" s="3"/>
      <c r="J22" s="3"/>
      <c r="K22" s="3"/>
      <c r="L22" s="3"/>
      <c r="M22" s="3"/>
      <c r="N22" s="3"/>
      <c r="O22" s="3">
        <f t="shared" ref="O22:AT22" si="8">O177</f>
        <v>28435.91</v>
      </c>
      <c r="P22" s="3">
        <f t="shared" si="8"/>
        <v>23173.53</v>
      </c>
      <c r="Q22" s="3">
        <f t="shared" si="8"/>
        <v>378.3</v>
      </c>
      <c r="R22" s="3">
        <f t="shared" si="8"/>
        <v>493.63</v>
      </c>
      <c r="S22" s="3">
        <f t="shared" si="8"/>
        <v>4390.45</v>
      </c>
      <c r="T22" s="3">
        <f t="shared" si="8"/>
        <v>0</v>
      </c>
      <c r="U22" s="3">
        <f t="shared" si="8"/>
        <v>5.5227799999999991</v>
      </c>
      <c r="V22" s="3">
        <f t="shared" si="8"/>
        <v>0.59328499999999995</v>
      </c>
      <c r="W22" s="3">
        <f t="shared" si="8"/>
        <v>0</v>
      </c>
      <c r="X22" s="3">
        <f t="shared" si="8"/>
        <v>4828.03</v>
      </c>
      <c r="Y22" s="3">
        <f t="shared" si="8"/>
        <v>2626.59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35890.53</v>
      </c>
      <c r="AS22" s="3">
        <f t="shared" si="8"/>
        <v>25767.98</v>
      </c>
      <c r="AT22" s="3">
        <f t="shared" si="8"/>
        <v>10122.549999999999</v>
      </c>
      <c r="AU22" s="3">
        <f t="shared" ref="AU22:BZ22" si="9">AU177</f>
        <v>0</v>
      </c>
      <c r="AV22" s="3">
        <f t="shared" si="9"/>
        <v>23173.53</v>
      </c>
      <c r="AW22" s="3">
        <f t="shared" si="9"/>
        <v>23173.53</v>
      </c>
      <c r="AX22" s="3">
        <f t="shared" si="9"/>
        <v>0</v>
      </c>
      <c r="AY22" s="3">
        <f t="shared" si="9"/>
        <v>23173.53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CA177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DG177</f>
        <v>28435.91</v>
      </c>
      <c r="DH22" s="4">
        <f t="shared" si="11"/>
        <v>23173.53</v>
      </c>
      <c r="DI22" s="4">
        <f t="shared" si="11"/>
        <v>378.3</v>
      </c>
      <c r="DJ22" s="4">
        <f t="shared" si="11"/>
        <v>493.63</v>
      </c>
      <c r="DK22" s="4">
        <f t="shared" si="11"/>
        <v>4390.45</v>
      </c>
      <c r="DL22" s="4">
        <f t="shared" si="11"/>
        <v>0</v>
      </c>
      <c r="DM22" s="4">
        <f t="shared" si="11"/>
        <v>5.5227799999999991</v>
      </c>
      <c r="DN22" s="4">
        <f t="shared" si="11"/>
        <v>0.59328499999999995</v>
      </c>
      <c r="DO22" s="4">
        <f t="shared" si="11"/>
        <v>0</v>
      </c>
      <c r="DP22" s="4">
        <f t="shared" si="11"/>
        <v>4828.03</v>
      </c>
      <c r="DQ22" s="4">
        <f t="shared" si="11"/>
        <v>2626.59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35890.53</v>
      </c>
      <c r="EK22" s="4">
        <f t="shared" si="11"/>
        <v>25767.98</v>
      </c>
      <c r="EL22" s="4">
        <f t="shared" si="11"/>
        <v>10122.549999999999</v>
      </c>
      <c r="EM22" s="4">
        <f t="shared" ref="EM22:FR22" si="12">EM177</f>
        <v>0</v>
      </c>
      <c r="EN22" s="4">
        <f t="shared" si="12"/>
        <v>23173.53</v>
      </c>
      <c r="EO22" s="4">
        <f t="shared" si="12"/>
        <v>23173.53</v>
      </c>
      <c r="EP22" s="4">
        <f t="shared" si="12"/>
        <v>0</v>
      </c>
      <c r="EQ22" s="4">
        <f t="shared" si="12"/>
        <v>23173.53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FS177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1800.73</v>
      </c>
      <c r="P26" s="3">
        <f t="shared" si="15"/>
        <v>23.85</v>
      </c>
      <c r="Q26" s="3">
        <f t="shared" si="15"/>
        <v>268.95999999999998</v>
      </c>
      <c r="R26" s="3">
        <f t="shared" si="15"/>
        <v>420.87</v>
      </c>
      <c r="S26" s="3">
        <f t="shared" si="15"/>
        <v>1087.05</v>
      </c>
      <c r="T26" s="3">
        <f t="shared" si="15"/>
        <v>0</v>
      </c>
      <c r="U26" s="3">
        <f t="shared" si="15"/>
        <v>1.3602799999999999</v>
      </c>
      <c r="V26" s="3">
        <f t="shared" si="15"/>
        <v>0.51678499999999994</v>
      </c>
      <c r="W26" s="3">
        <f t="shared" si="15"/>
        <v>0</v>
      </c>
      <c r="X26" s="3">
        <f t="shared" si="15"/>
        <v>1553.15</v>
      </c>
      <c r="Y26" s="3">
        <f t="shared" si="15"/>
        <v>904.75</v>
      </c>
      <c r="Z26" s="3">
        <f t="shared" si="15"/>
        <v>0</v>
      </c>
      <c r="AA26" s="3">
        <f t="shared" si="15"/>
        <v>0</v>
      </c>
      <c r="AB26" s="3">
        <f t="shared" si="15"/>
        <v>1800.73</v>
      </c>
      <c r="AC26" s="3">
        <f t="shared" si="15"/>
        <v>23.85</v>
      </c>
      <c r="AD26" s="3">
        <f t="shared" si="15"/>
        <v>268.95999999999998</v>
      </c>
      <c r="AE26" s="3">
        <f t="shared" si="15"/>
        <v>420.87</v>
      </c>
      <c r="AF26" s="3">
        <f t="shared" si="15"/>
        <v>1087.05</v>
      </c>
      <c r="AG26" s="3">
        <f t="shared" si="15"/>
        <v>0</v>
      </c>
      <c r="AH26" s="3">
        <f t="shared" si="15"/>
        <v>1.3602799999999999</v>
      </c>
      <c r="AI26" s="3">
        <f t="shared" si="15"/>
        <v>0.51678499999999994</v>
      </c>
      <c r="AJ26" s="3">
        <f t="shared" si="15"/>
        <v>0</v>
      </c>
      <c r="AK26" s="3">
        <f t="shared" si="15"/>
        <v>1553.15</v>
      </c>
      <c r="AL26" s="3">
        <f t="shared" si="15"/>
        <v>904.75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4258.63</v>
      </c>
      <c r="AS26" s="3">
        <f t="shared" si="15"/>
        <v>4258.63</v>
      </c>
      <c r="AT26" s="3">
        <f t="shared" si="15"/>
        <v>0</v>
      </c>
      <c r="AU26" s="3">
        <f t="shared" ref="AU26:BZ26" si="16">AU37</f>
        <v>0</v>
      </c>
      <c r="AV26" s="3">
        <f t="shared" si="16"/>
        <v>23.85</v>
      </c>
      <c r="AW26" s="3">
        <f t="shared" si="16"/>
        <v>23.85</v>
      </c>
      <c r="AX26" s="3">
        <f t="shared" si="16"/>
        <v>0</v>
      </c>
      <c r="AY26" s="3">
        <f t="shared" si="16"/>
        <v>23.85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4258.63</v>
      </c>
      <c r="CB26" s="3">
        <f t="shared" si="17"/>
        <v>4258.63</v>
      </c>
      <c r="CC26" s="3">
        <f t="shared" si="17"/>
        <v>0</v>
      </c>
      <c r="CD26" s="3">
        <f t="shared" si="17"/>
        <v>0</v>
      </c>
      <c r="CE26" s="3">
        <f t="shared" si="17"/>
        <v>23.85</v>
      </c>
      <c r="CF26" s="3">
        <f t="shared" si="17"/>
        <v>23.85</v>
      </c>
      <c r="CG26" s="3">
        <f t="shared" si="17"/>
        <v>0</v>
      </c>
      <c r="CH26" s="3">
        <f t="shared" si="17"/>
        <v>23.85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1800.73</v>
      </c>
      <c r="DH26" s="4">
        <f t="shared" si="18"/>
        <v>23.85</v>
      </c>
      <c r="DI26" s="4">
        <f t="shared" si="18"/>
        <v>268.95999999999998</v>
      </c>
      <c r="DJ26" s="4">
        <f t="shared" si="18"/>
        <v>420.87</v>
      </c>
      <c r="DK26" s="4">
        <f t="shared" si="18"/>
        <v>1087.05</v>
      </c>
      <c r="DL26" s="4">
        <f t="shared" si="18"/>
        <v>0</v>
      </c>
      <c r="DM26" s="4">
        <f t="shared" si="18"/>
        <v>1.3602799999999999</v>
      </c>
      <c r="DN26" s="4">
        <f t="shared" si="18"/>
        <v>0.51678499999999994</v>
      </c>
      <c r="DO26" s="4">
        <f t="shared" si="18"/>
        <v>0</v>
      </c>
      <c r="DP26" s="4">
        <f t="shared" si="18"/>
        <v>1553.15</v>
      </c>
      <c r="DQ26" s="4">
        <f t="shared" si="18"/>
        <v>904.75</v>
      </c>
      <c r="DR26" s="4">
        <f t="shared" si="18"/>
        <v>0</v>
      </c>
      <c r="DS26" s="4">
        <f t="shared" si="18"/>
        <v>0</v>
      </c>
      <c r="DT26" s="4">
        <f t="shared" si="18"/>
        <v>1800.73</v>
      </c>
      <c r="DU26" s="4">
        <f t="shared" si="18"/>
        <v>23.85</v>
      </c>
      <c r="DV26" s="4">
        <f t="shared" si="18"/>
        <v>268.95999999999998</v>
      </c>
      <c r="DW26" s="4">
        <f t="shared" si="18"/>
        <v>420.87</v>
      </c>
      <c r="DX26" s="4">
        <f t="shared" si="18"/>
        <v>1087.05</v>
      </c>
      <c r="DY26" s="4">
        <f t="shared" si="18"/>
        <v>0</v>
      </c>
      <c r="DZ26" s="4">
        <f t="shared" si="18"/>
        <v>1.3602799999999999</v>
      </c>
      <c r="EA26" s="4">
        <f t="shared" si="18"/>
        <v>0.51678499999999994</v>
      </c>
      <c r="EB26" s="4">
        <f t="shared" si="18"/>
        <v>0</v>
      </c>
      <c r="EC26" s="4">
        <f t="shared" si="18"/>
        <v>1553.15</v>
      </c>
      <c r="ED26" s="4">
        <f t="shared" si="18"/>
        <v>904.75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4258.63</v>
      </c>
      <c r="EK26" s="4">
        <f t="shared" si="18"/>
        <v>4258.63</v>
      </c>
      <c r="EL26" s="4">
        <f t="shared" si="18"/>
        <v>0</v>
      </c>
      <c r="EM26" s="4">
        <f t="shared" ref="EM26:FR26" si="19">EM37</f>
        <v>0</v>
      </c>
      <c r="EN26" s="4">
        <f t="shared" si="19"/>
        <v>23.85</v>
      </c>
      <c r="EO26" s="4">
        <f t="shared" si="19"/>
        <v>23.85</v>
      </c>
      <c r="EP26" s="4">
        <f t="shared" si="19"/>
        <v>0</v>
      </c>
      <c r="EQ26" s="4">
        <f t="shared" si="19"/>
        <v>23.85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4258.63</v>
      </c>
      <c r="FT26" s="4">
        <f t="shared" si="20"/>
        <v>4258.63</v>
      </c>
      <c r="FU26" s="4">
        <f t="shared" si="20"/>
        <v>0</v>
      </c>
      <c r="FV26" s="4">
        <f t="shared" si="20"/>
        <v>0</v>
      </c>
      <c r="FW26" s="4">
        <f t="shared" si="20"/>
        <v>23.85</v>
      </c>
      <c r="FX26" s="4">
        <f t="shared" si="20"/>
        <v>23.85</v>
      </c>
      <c r="FY26" s="4">
        <f t="shared" si="20"/>
        <v>0</v>
      </c>
      <c r="FZ26" s="4">
        <f t="shared" si="20"/>
        <v>23.85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ROW(EtalonRes!A19)</f>
        <v>19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0</v>
      </c>
      <c r="J28" s="2">
        <v>0</v>
      </c>
      <c r="K28" s="2">
        <v>0</v>
      </c>
      <c r="L28" s="2">
        <v>1</v>
      </c>
      <c r="M28" s="2">
        <v>1</v>
      </c>
      <c r="N28" s="2">
        <f t="shared" ref="N28:N35" si="21">ROUND(L28-M28,4)</f>
        <v>0</v>
      </c>
      <c r="O28" s="2">
        <f t="shared" ref="O28:O35" si="22">ROUND(CP28,2)</f>
        <v>0</v>
      </c>
      <c r="P28" s="2">
        <f>SUMIF(SmtRes!AQ1:'SmtRes'!AQ10,"=1",SmtRes!DF1:'SmtRes'!DF10)</f>
        <v>0</v>
      </c>
      <c r="Q28" s="2">
        <f>SUMIF(SmtRes!AQ1:'SmtRes'!AQ10,"=1",SmtRes!DG1:'SmtRes'!DG10)</f>
        <v>0</v>
      </c>
      <c r="R28" s="2">
        <f>SUMIF(SmtRes!AQ1:'SmtRes'!AQ10,"=1",SmtRes!DH1:'SmtRes'!DH10)</f>
        <v>0</v>
      </c>
      <c r="S28" s="2">
        <f>SUMIF(SmtRes!AQ1:'SmtRes'!AQ10,"=1",SmtRes!DI1:'SmtRes'!DI10)</f>
        <v>0</v>
      </c>
      <c r="T28" s="2">
        <f t="shared" ref="T28:T35" si="23">ROUND(CU28*I28,2)</f>
        <v>0</v>
      </c>
      <c r="U28" s="2">
        <f>SUMIF(SmtRes!AQ1:'SmtRes'!AQ10,"=1",SmtRes!CV1:'SmtRes'!CV10)</f>
        <v>0</v>
      </c>
      <c r="V28" s="2">
        <f>SUMIF(SmtRes!AQ1:'SmtRes'!AQ10,"=1",SmtRes!CW1:'SmtRes'!CW10)</f>
        <v>0</v>
      </c>
      <c r="W28" s="2">
        <f t="shared" ref="W28:W35" si="24">ROUND(CX28*I28,2)</f>
        <v>0</v>
      </c>
      <c r="X28" s="2">
        <f t="shared" ref="X28:Y35" si="25">ROUND(CY28,2)</f>
        <v>0</v>
      </c>
      <c r="Y28" s="2">
        <f t="shared" si="25"/>
        <v>0</v>
      </c>
      <c r="Z28" s="2"/>
      <c r="AA28" s="2">
        <v>69391190</v>
      </c>
      <c r="AB28" s="2">
        <f t="shared" ref="AB28:AB35" si="26">ROUND((AC28+AD28+AF28),6)</f>
        <v>9701.6828979999991</v>
      </c>
      <c r="AC28" s="2">
        <f>ROUND((SUM(SmtRes!BQ1:'SmtRes'!BQ10)),6)</f>
        <v>177.74279799999999</v>
      </c>
      <c r="AD28" s="2">
        <f>ROUND((((SUM(SmtRes!BR1:'SmtRes'!BR10))-(SUM(SmtRes!BS1:'SmtRes'!BS10)))+AE28),6)</f>
        <v>3725.5450999999998</v>
      </c>
      <c r="AE28" s="2">
        <f>ROUND((SUM(SmtRes!BS1:'SmtRes'!BS10)),6)</f>
        <v>1926.6034999999999</v>
      </c>
      <c r="AF28" s="2">
        <f>ROUND((SUM(SmtRes!BT1:'SmtRes'!BT10)),6)</f>
        <v>5798.3950000000004</v>
      </c>
      <c r="AG28" s="2">
        <f t="shared" ref="AG28:AG35" si="27">ROUND((AP28),6)</f>
        <v>0</v>
      </c>
      <c r="AH28" s="2">
        <f>(SUM(SmtRes!BU1:'SmtRes'!BU10))</f>
        <v>7.75</v>
      </c>
      <c r="AI28" s="2">
        <f>(SUM(SmtRes!BV1:'SmtRes'!BV10))</f>
        <v>2.13</v>
      </c>
      <c r="AJ28" s="2">
        <f t="shared" ref="AJ28:AJ35" si="28">(AS28)</f>
        <v>0</v>
      </c>
      <c r="AK28" s="2">
        <v>11628.286397999998</v>
      </c>
      <c r="AL28" s="2">
        <v>177.74279799999999</v>
      </c>
      <c r="AM28" s="2">
        <v>3725.5450999999998</v>
      </c>
      <c r="AN28" s="2">
        <v>1926.6034999999999</v>
      </c>
      <c r="AO28" s="2">
        <v>5798.3949999999995</v>
      </c>
      <c r="AP28" s="2">
        <v>0</v>
      </c>
      <c r="AQ28" s="2">
        <v>7.75</v>
      </c>
      <c r="AR28" s="2">
        <v>2.13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35" si="29">(P28+Q28+S28+R28)</f>
        <v>0</v>
      </c>
      <c r="CQ28" s="2">
        <f>SUMIF(SmtRes!AQ1:'SmtRes'!AQ10,"=1",SmtRes!AA1:'SmtRes'!AA10)</f>
        <v>105143.62000000001</v>
      </c>
      <c r="CR28" s="2">
        <f>SUMIF(SmtRes!AQ1:'SmtRes'!AQ10,"=1",SmtRes!AB1:'SmtRes'!AB10)</f>
        <v>3377.99</v>
      </c>
      <c r="CS28" s="2">
        <f>SUMIF(SmtRes!AQ1:'SmtRes'!AQ10,"=1",SmtRes!AC1:'SmtRes'!AC10)</f>
        <v>1744.74</v>
      </c>
      <c r="CT28" s="2">
        <f>SUMIF(SmtRes!AQ1:'SmtRes'!AQ10,"=1",SmtRes!AD1:'SmtRes'!AD10)</f>
        <v>748.18</v>
      </c>
      <c r="CU28" s="2">
        <f t="shared" ref="CU28:CU35" si="30">AG28</f>
        <v>0</v>
      </c>
      <c r="CV28" s="2">
        <f>SUMIF(SmtRes!AQ1:'SmtRes'!AQ10,"=1",SmtRes!BU1:'SmtRes'!BU10)</f>
        <v>7.75</v>
      </c>
      <c r="CW28" s="2">
        <f>SUMIF(SmtRes!AQ1:'SmtRes'!AQ10,"=1",SmtRes!BV1:'SmtRes'!BV10)</f>
        <v>2.13</v>
      </c>
      <c r="CX28" s="2">
        <f t="shared" ref="CX28:CX35" si="31">AJ28</f>
        <v>0</v>
      </c>
      <c r="CY28" s="2">
        <f t="shared" ref="CY28:CY35" si="32">(((S28+R28)*AT28)/100)</f>
        <v>0</v>
      </c>
      <c r="CZ28" s="2">
        <f t="shared" ref="CZ28:CZ35" si="33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68075242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33001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7.75</v>
      </c>
      <c r="EX28" s="2">
        <v>2.13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2103275421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34">ROUND(IF(AND(BH28=3,BI28=3,FS28&lt;&gt;0),P28,0),2)</f>
        <v>0</v>
      </c>
      <c r="GM28" s="2">
        <f t="shared" ref="GM28:GM35" si="35">ROUND(O28+X28+Y28,2)+GX28</f>
        <v>0</v>
      </c>
      <c r="GN28" s="2">
        <f t="shared" ref="GN28:GN35" si="36">IF(OR(BI28=0,BI28=1),GM28-GX28,0)</f>
        <v>0</v>
      </c>
      <c r="GO28" s="2">
        <f t="shared" ref="GO28:GO35" si="37">IF(BI28=2,GM28-GX28,0)</f>
        <v>0</v>
      </c>
      <c r="GP28" s="2">
        <f t="shared" ref="GP28:GP35" si="3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39">ROUND((GT28),6)</f>
        <v>0</v>
      </c>
      <c r="GW28" s="2">
        <v>1</v>
      </c>
      <c r="GX28" s="2">
        <f t="shared" ref="GX28:GX35" si="40">ROUND(HC28*I28,2)</f>
        <v>0</v>
      </c>
      <c r="GY28" s="2"/>
      <c r="GZ28" s="2"/>
      <c r="HA28" s="2">
        <v>0</v>
      </c>
      <c r="HB28" s="2">
        <v>0</v>
      </c>
      <c r="HC28" s="2">
        <f t="shared" ref="HC28:HC35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27</v>
      </c>
      <c r="HO28" s="2" t="s">
        <v>28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ROW(EtalonRes!A38)</f>
        <v>38</v>
      </c>
      <c r="E29" t="s">
        <v>19</v>
      </c>
      <c r="F29" t="s">
        <v>20</v>
      </c>
      <c r="G29" t="s">
        <v>21</v>
      </c>
      <c r="H29" t="s">
        <v>22</v>
      </c>
      <c r="I29">
        <v>0</v>
      </c>
      <c r="J29">
        <v>0</v>
      </c>
      <c r="K29">
        <v>0</v>
      </c>
      <c r="L29">
        <v>1</v>
      </c>
      <c r="M29">
        <v>1</v>
      </c>
      <c r="N29">
        <f t="shared" si="21"/>
        <v>0</v>
      </c>
      <c r="O29">
        <f t="shared" si="22"/>
        <v>0</v>
      </c>
      <c r="P29">
        <f>SUMIF(SmtRes!AQ11:'SmtRes'!AQ20,"=1",SmtRes!DF11:'SmtRes'!DF20)</f>
        <v>0</v>
      </c>
      <c r="Q29">
        <f>SUMIF(SmtRes!AQ11:'SmtRes'!AQ20,"=1",SmtRes!DG11:'SmtRes'!DG20)</f>
        <v>0</v>
      </c>
      <c r="R29">
        <f>SUMIF(SmtRes!AQ11:'SmtRes'!AQ20,"=1",SmtRes!DH11:'SmtRes'!DH20)</f>
        <v>0</v>
      </c>
      <c r="S29">
        <f>SUMIF(SmtRes!AQ11:'SmtRes'!AQ20,"=1",SmtRes!DI11:'SmtRes'!DI20)</f>
        <v>0</v>
      </c>
      <c r="T29">
        <f t="shared" si="23"/>
        <v>0</v>
      </c>
      <c r="U29">
        <f>SUMIF(SmtRes!AQ11:'SmtRes'!AQ20,"=1",SmtRes!CV11:'SmtRes'!CV20)</f>
        <v>0</v>
      </c>
      <c r="V29">
        <f>SUMIF(SmtRes!AQ11:'SmtRes'!AQ20,"=1",SmtRes!CW11:'SmtRes'!CW20)</f>
        <v>0</v>
      </c>
      <c r="W29">
        <f t="shared" si="24"/>
        <v>0</v>
      </c>
      <c r="X29">
        <f t="shared" si="25"/>
        <v>0</v>
      </c>
      <c r="Y29">
        <f t="shared" si="25"/>
        <v>0</v>
      </c>
      <c r="AA29">
        <v>69391125</v>
      </c>
      <c r="AB29">
        <f t="shared" si="26"/>
        <v>9701.6828979999991</v>
      </c>
      <c r="AC29">
        <f>ROUND((SUM(SmtRes!BQ11:'SmtRes'!BQ20)),6)</f>
        <v>177.74279799999999</v>
      </c>
      <c r="AD29">
        <f>ROUND((((SUM(SmtRes!BR11:'SmtRes'!BR20))-(SUM(SmtRes!BS11:'SmtRes'!BS20)))+AE29),6)</f>
        <v>3725.5450999999998</v>
      </c>
      <c r="AE29">
        <f>ROUND((SUM(SmtRes!BS11:'SmtRes'!BS20)),6)</f>
        <v>1926.6034999999999</v>
      </c>
      <c r="AF29">
        <f>ROUND((SUM(SmtRes!BT11:'SmtRes'!BT20)),6)</f>
        <v>5798.3950000000004</v>
      </c>
      <c r="AG29">
        <f t="shared" si="27"/>
        <v>0</v>
      </c>
      <c r="AH29">
        <f>(SUM(SmtRes!BU11:'SmtRes'!BU20))</f>
        <v>7.75</v>
      </c>
      <c r="AI29">
        <f>(SUM(SmtRes!BV11:'SmtRes'!BV20))</f>
        <v>2.13</v>
      </c>
      <c r="AJ29">
        <f t="shared" si="28"/>
        <v>0</v>
      </c>
      <c r="AK29">
        <v>11628.286397999998</v>
      </c>
      <c r="AL29">
        <v>177.74279799999999</v>
      </c>
      <c r="AM29">
        <v>3725.5450999999998</v>
      </c>
      <c r="AN29">
        <v>1926.6034999999999</v>
      </c>
      <c r="AO29">
        <v>5798.3949999999995</v>
      </c>
      <c r="AP29">
        <v>0</v>
      </c>
      <c r="AQ29">
        <v>7.75</v>
      </c>
      <c r="AR29">
        <v>2.13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>SUMIF(SmtRes!AQ11:'SmtRes'!AQ20,"=1",SmtRes!AA11:'SmtRes'!AA20)</f>
        <v>105143.62000000001</v>
      </c>
      <c r="CR29">
        <f>SUMIF(SmtRes!AQ11:'SmtRes'!AQ20,"=1",SmtRes!AB11:'SmtRes'!AB20)</f>
        <v>3377.99</v>
      </c>
      <c r="CS29">
        <f>SUMIF(SmtRes!AQ11:'SmtRes'!AQ20,"=1",SmtRes!AC11:'SmtRes'!AC20)</f>
        <v>1744.74</v>
      </c>
      <c r="CT29">
        <f>SUMIF(SmtRes!AQ11:'SmtRes'!AQ20,"=1",SmtRes!AD11:'SmtRes'!AD20)</f>
        <v>748.18</v>
      </c>
      <c r="CU29">
        <f t="shared" si="30"/>
        <v>0</v>
      </c>
      <c r="CV29">
        <f>SUMIF(SmtRes!AQ11:'SmtRes'!AQ20,"=1",SmtRes!BU11:'SmtRes'!BU20)</f>
        <v>7.75</v>
      </c>
      <c r="CW29">
        <f>SUMIF(SmtRes!AQ11:'SmtRes'!AQ20,"=1",SmtRes!BV11:'SmtRes'!BV20)</f>
        <v>2.13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68075242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7.75</v>
      </c>
      <c r="EX29">
        <v>2.13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2103275421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ROW(SmtRes!A30)</f>
        <v>30</v>
      </c>
      <c r="D30" s="2">
        <f>ROW(EtalonRes!A56)</f>
        <v>56</v>
      </c>
      <c r="E30" s="2" t="s">
        <v>29</v>
      </c>
      <c r="F30" s="2" t="s">
        <v>30</v>
      </c>
      <c r="G30" s="2" t="s">
        <v>31</v>
      </c>
      <c r="H30" s="2" t="s">
        <v>22</v>
      </c>
      <c r="I30" s="2">
        <v>0</v>
      </c>
      <c r="J30" s="2">
        <v>0</v>
      </c>
      <c r="K30" s="2">
        <v>0</v>
      </c>
      <c r="L30" s="2">
        <v>-1</v>
      </c>
      <c r="M30" s="2">
        <v>-1</v>
      </c>
      <c r="N30" s="2">
        <f t="shared" si="21"/>
        <v>0</v>
      </c>
      <c r="O30" s="2">
        <f t="shared" si="22"/>
        <v>0</v>
      </c>
      <c r="P30" s="2">
        <f>SUMIF(SmtRes!AQ21:'SmtRes'!AQ30,"=1",SmtRes!DF21:'SmtRes'!DF30)</f>
        <v>0</v>
      </c>
      <c r="Q30" s="2">
        <f>SUMIF(SmtRes!AQ21:'SmtRes'!AQ30,"=1",SmtRes!DG21:'SmtRes'!DG30)</f>
        <v>0</v>
      </c>
      <c r="R30" s="2">
        <f>SUMIF(SmtRes!AQ21:'SmtRes'!AQ30,"=1",SmtRes!DH21:'SmtRes'!DH30)</f>
        <v>0</v>
      </c>
      <c r="S30" s="2">
        <f>SUMIF(SmtRes!AQ21:'SmtRes'!AQ30,"=1",SmtRes!DI21:'SmtRes'!DI30)</f>
        <v>0</v>
      </c>
      <c r="T30" s="2">
        <f t="shared" si="23"/>
        <v>0</v>
      </c>
      <c r="U30" s="2">
        <f>SUMIF(SmtRes!AQ21:'SmtRes'!AQ30,"=1",SmtRes!CV21:'SmtRes'!CV30)</f>
        <v>0</v>
      </c>
      <c r="V30" s="2">
        <f>SUMIF(SmtRes!AQ21:'SmtRes'!AQ30,"=1",SmtRes!CW21:'SmtRes'!CW30)</f>
        <v>0</v>
      </c>
      <c r="W30" s="2">
        <f t="shared" si="24"/>
        <v>0</v>
      </c>
      <c r="X30" s="2">
        <f t="shared" si="25"/>
        <v>0</v>
      </c>
      <c r="Y30" s="2">
        <f t="shared" si="25"/>
        <v>0</v>
      </c>
      <c r="Z30" s="2"/>
      <c r="AA30" s="2">
        <v>69391190</v>
      </c>
      <c r="AB30" s="2">
        <f t="shared" si="26"/>
        <v>5244.6644980000001</v>
      </c>
      <c r="AC30" s="2">
        <f>ROUND((SUM(SmtRes!BQ21:'SmtRes'!BQ30)),6)</f>
        <v>177.74279799999999</v>
      </c>
      <c r="AD30" s="2">
        <f>ROUND((((SUM(SmtRes!BR21:'SmtRes'!BR30))-(SUM(SmtRes!BS21:'SmtRes'!BS30)))+AE30),6)</f>
        <v>1662.7027</v>
      </c>
      <c r="AE30" s="2">
        <f>ROUND((SUM(SmtRes!BS21:'SmtRes'!BS30)),6)</f>
        <v>889.69569999999999</v>
      </c>
      <c r="AF30" s="2">
        <f>ROUND((SUM(SmtRes!BT21:'SmtRes'!BT30)),6)</f>
        <v>3404.2190000000001</v>
      </c>
      <c r="AG30" s="2">
        <f t="shared" si="27"/>
        <v>0</v>
      </c>
      <c r="AH30" s="2">
        <f>(SUM(SmtRes!BU21:'SmtRes'!BU30))</f>
        <v>4.55</v>
      </c>
      <c r="AI30" s="2">
        <f>(SUM(SmtRes!BV21:'SmtRes'!BV30))</f>
        <v>0.99</v>
      </c>
      <c r="AJ30" s="2">
        <f t="shared" si="28"/>
        <v>0</v>
      </c>
      <c r="AK30" s="2">
        <v>6134.3601979999994</v>
      </c>
      <c r="AL30" s="2">
        <v>177.74279799999999</v>
      </c>
      <c r="AM30" s="2">
        <v>1662.7026999999998</v>
      </c>
      <c r="AN30" s="2">
        <v>889.69569999999999</v>
      </c>
      <c r="AO30" s="2">
        <v>3404.2189999999996</v>
      </c>
      <c r="AP30" s="2">
        <v>0</v>
      </c>
      <c r="AQ30" s="2">
        <v>4.55</v>
      </c>
      <c r="AR30" s="2">
        <v>0.99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32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29"/>
        <v>0</v>
      </c>
      <c r="CQ30" s="2">
        <f>SUMIF(SmtRes!AQ21:'SmtRes'!AQ30,"=1",SmtRes!AA21:'SmtRes'!AA30)</f>
        <v>105143.62000000001</v>
      </c>
      <c r="CR30" s="2">
        <f>SUMIF(SmtRes!AQ21:'SmtRes'!AQ30,"=1",SmtRes!AB21:'SmtRes'!AB30)</f>
        <v>3377.99</v>
      </c>
      <c r="CS30" s="2">
        <f>SUMIF(SmtRes!AQ21:'SmtRes'!AQ30,"=1",SmtRes!AC21:'SmtRes'!AC30)</f>
        <v>1744.74</v>
      </c>
      <c r="CT30" s="2">
        <f>SUMIF(SmtRes!AQ21:'SmtRes'!AQ30,"=1",SmtRes!AD21:'SmtRes'!AD30)</f>
        <v>748.18</v>
      </c>
      <c r="CU30" s="2">
        <f t="shared" si="30"/>
        <v>0</v>
      </c>
      <c r="CV30" s="2">
        <f>SUMIF(SmtRes!AQ21:'SmtRes'!AQ30,"=1",SmtRes!BU21:'SmtRes'!BU30)</f>
        <v>4.55</v>
      </c>
      <c r="CW30" s="2">
        <f>SUMIF(SmtRes!AQ21:'SmtRes'!AQ30,"=1",SmtRes!BV21:'SmtRes'!BV30)</f>
        <v>0.99</v>
      </c>
      <c r="CX30" s="2">
        <f t="shared" si="31"/>
        <v>0</v>
      </c>
      <c r="CY30" s="2">
        <f t="shared" si="32"/>
        <v>0</v>
      </c>
      <c r="CZ30" s="2">
        <f t="shared" si="3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22</v>
      </c>
      <c r="DW30" s="2" t="s">
        <v>22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68075242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33001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4.55</v>
      </c>
      <c r="EX30" s="2">
        <v>0.99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-904493026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4"/>
        <v>0</v>
      </c>
      <c r="GM30" s="2">
        <f t="shared" si="35"/>
        <v>0</v>
      </c>
      <c r="GN30" s="2">
        <f t="shared" si="36"/>
        <v>0</v>
      </c>
      <c r="GO30" s="2">
        <f t="shared" si="37"/>
        <v>0</v>
      </c>
      <c r="GP30" s="2">
        <f t="shared" si="3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9"/>
        <v>0</v>
      </c>
      <c r="GW30" s="2">
        <v>1</v>
      </c>
      <c r="GX30" s="2">
        <f t="shared" si="40"/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27</v>
      </c>
      <c r="HO30" s="2" t="s">
        <v>28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ROW(SmtRes!A40)</f>
        <v>40</v>
      </c>
      <c r="D31">
        <f>ROW(EtalonRes!A74)</f>
        <v>74</v>
      </c>
      <c r="E31" t="s">
        <v>29</v>
      </c>
      <c r="F31" t="s">
        <v>30</v>
      </c>
      <c r="G31" t="s">
        <v>31</v>
      </c>
      <c r="H31" t="s">
        <v>22</v>
      </c>
      <c r="I31">
        <v>0</v>
      </c>
      <c r="J31">
        <v>0</v>
      </c>
      <c r="K31">
        <v>0</v>
      </c>
      <c r="L31">
        <v>-1</v>
      </c>
      <c r="M31">
        <v>-1</v>
      </c>
      <c r="N31">
        <f t="shared" si="21"/>
        <v>0</v>
      </c>
      <c r="O31">
        <f t="shared" si="22"/>
        <v>0</v>
      </c>
      <c r="P31">
        <f>SUMIF(SmtRes!AQ31:'SmtRes'!AQ40,"=1",SmtRes!DF31:'SmtRes'!DF40)</f>
        <v>0</v>
      </c>
      <c r="Q31">
        <f>SUMIF(SmtRes!AQ31:'SmtRes'!AQ40,"=1",SmtRes!DG31:'SmtRes'!DG40)</f>
        <v>0</v>
      </c>
      <c r="R31">
        <f>SUMIF(SmtRes!AQ31:'SmtRes'!AQ40,"=1",SmtRes!DH31:'SmtRes'!DH40)</f>
        <v>0</v>
      </c>
      <c r="S31">
        <f>SUMIF(SmtRes!AQ31:'SmtRes'!AQ40,"=1",SmtRes!DI31:'SmtRes'!DI40)</f>
        <v>0</v>
      </c>
      <c r="T31">
        <f t="shared" si="23"/>
        <v>0</v>
      </c>
      <c r="U31">
        <f>SUMIF(SmtRes!AQ31:'SmtRes'!AQ40,"=1",SmtRes!CV31:'SmtRes'!CV40)</f>
        <v>0</v>
      </c>
      <c r="V31">
        <f>SUMIF(SmtRes!AQ31:'SmtRes'!AQ40,"=1",SmtRes!CW31:'SmtRes'!CW40)</f>
        <v>0</v>
      </c>
      <c r="W31">
        <f t="shared" si="24"/>
        <v>0</v>
      </c>
      <c r="X31">
        <f t="shared" si="25"/>
        <v>0</v>
      </c>
      <c r="Y31">
        <f t="shared" si="25"/>
        <v>0</v>
      </c>
      <c r="AA31">
        <v>69391125</v>
      </c>
      <c r="AB31">
        <f t="shared" si="26"/>
        <v>5244.6644980000001</v>
      </c>
      <c r="AC31">
        <f>ROUND((SUM(SmtRes!BQ31:'SmtRes'!BQ40)),6)</f>
        <v>177.74279799999999</v>
      </c>
      <c r="AD31">
        <f>ROUND((((SUM(SmtRes!BR31:'SmtRes'!BR40))-(SUM(SmtRes!BS31:'SmtRes'!BS40)))+AE31),6)</f>
        <v>1662.7027</v>
      </c>
      <c r="AE31">
        <f>ROUND((SUM(SmtRes!BS31:'SmtRes'!BS40)),6)</f>
        <v>889.69569999999999</v>
      </c>
      <c r="AF31">
        <f>ROUND((SUM(SmtRes!BT31:'SmtRes'!BT40)),6)</f>
        <v>3404.2190000000001</v>
      </c>
      <c r="AG31">
        <f t="shared" si="27"/>
        <v>0</v>
      </c>
      <c r="AH31">
        <f>(SUM(SmtRes!BU31:'SmtRes'!BU40))</f>
        <v>4.55</v>
      </c>
      <c r="AI31">
        <f>(SUM(SmtRes!BV31:'SmtRes'!BV40))</f>
        <v>0.99</v>
      </c>
      <c r="AJ31">
        <f t="shared" si="28"/>
        <v>0</v>
      </c>
      <c r="AK31">
        <v>6134.3601979999994</v>
      </c>
      <c r="AL31">
        <v>177.74279799999999</v>
      </c>
      <c r="AM31">
        <v>1662.7026999999998</v>
      </c>
      <c r="AN31">
        <v>889.69569999999999</v>
      </c>
      <c r="AO31">
        <v>3404.2189999999996</v>
      </c>
      <c r="AP31">
        <v>0</v>
      </c>
      <c r="AQ31">
        <v>4.55</v>
      </c>
      <c r="AR31">
        <v>0.99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>SUMIF(SmtRes!AQ31:'SmtRes'!AQ40,"=1",SmtRes!AA31:'SmtRes'!AA40)</f>
        <v>105143.62000000001</v>
      </c>
      <c r="CR31">
        <f>SUMIF(SmtRes!AQ31:'SmtRes'!AQ40,"=1",SmtRes!AB31:'SmtRes'!AB40)</f>
        <v>3377.99</v>
      </c>
      <c r="CS31">
        <f>SUMIF(SmtRes!AQ31:'SmtRes'!AQ40,"=1",SmtRes!AC31:'SmtRes'!AC40)</f>
        <v>1744.74</v>
      </c>
      <c r="CT31">
        <f>SUMIF(SmtRes!AQ31:'SmtRes'!AQ40,"=1",SmtRes!AD31:'SmtRes'!AD40)</f>
        <v>748.18</v>
      </c>
      <c r="CU31">
        <f t="shared" si="30"/>
        <v>0</v>
      </c>
      <c r="CV31">
        <f>SUMIF(SmtRes!AQ31:'SmtRes'!AQ40,"=1",SmtRes!BU31:'SmtRes'!BU40)</f>
        <v>4.55</v>
      </c>
      <c r="CW31">
        <f>SUMIF(SmtRes!AQ31:'SmtRes'!AQ40,"=1",SmtRes!BV31:'SmtRes'!BV40)</f>
        <v>0.99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68075242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4.55</v>
      </c>
      <c r="EX31">
        <v>0.99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-904493026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ROW(SmtRes!A50)</f>
        <v>50</v>
      </c>
      <c r="D32" s="2">
        <f>ROW(EtalonRes!A87)</f>
        <v>87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v>6.4999999999999997E-3</v>
      </c>
      <c r="J32" s="2">
        <v>0</v>
      </c>
      <c r="K32" s="2">
        <v>6.4999999999999997E-3</v>
      </c>
      <c r="L32" s="2">
        <v>3.6499999999999998E-2</v>
      </c>
      <c r="M32" s="2">
        <v>0.03</v>
      </c>
      <c r="N32" s="2">
        <f t="shared" si="21"/>
        <v>6.4999999999999997E-3</v>
      </c>
      <c r="O32" s="2">
        <f t="shared" si="22"/>
        <v>710.47</v>
      </c>
      <c r="P32" s="2">
        <f>SUMIF(SmtRes!AQ41:'SmtRes'!AQ50,"=1",SmtRes!DF41:'SmtRes'!DF50)</f>
        <v>0</v>
      </c>
      <c r="Q32" s="2">
        <f>SUMIF(SmtRes!AQ41:'SmtRes'!AQ50,"=1",SmtRes!DG41:'SmtRes'!DG50)</f>
        <v>86.329999999999984</v>
      </c>
      <c r="R32" s="2">
        <f>SUMIF(SmtRes!AQ41:'SmtRes'!AQ50,"=1",SmtRes!DH41:'SmtRes'!DH50)</f>
        <v>132.69000000000003</v>
      </c>
      <c r="S32" s="2">
        <f>SUMIF(SmtRes!AQ41:'SmtRes'!AQ50,"=1",SmtRes!DI41:'SmtRes'!DI50)</f>
        <v>491.45000000000005</v>
      </c>
      <c r="T32" s="2">
        <f t="shared" si="23"/>
        <v>0</v>
      </c>
      <c r="U32" s="2">
        <f>SUMIF(SmtRes!AQ41:'SmtRes'!AQ50,"=1",SmtRes!CV41:'SmtRes'!CV50)</f>
        <v>0.61828000000000005</v>
      </c>
      <c r="V32" s="2">
        <f>SUMIF(SmtRes!AQ41:'SmtRes'!AQ50,"=1",SmtRes!CW41:'SmtRes'!CW50)</f>
        <v>0.16178499999999998</v>
      </c>
      <c r="W32" s="2">
        <f t="shared" si="24"/>
        <v>0</v>
      </c>
      <c r="X32" s="2">
        <f t="shared" si="25"/>
        <v>642.86</v>
      </c>
      <c r="Y32" s="2">
        <f t="shared" si="25"/>
        <v>374.48</v>
      </c>
      <c r="Z32" s="2"/>
      <c r="AA32" s="2">
        <v>69391190</v>
      </c>
      <c r="AB32" s="2">
        <f t="shared" si="26"/>
        <v>85255.823199999999</v>
      </c>
      <c r="AC32" s="2">
        <f>ROUND((0),6)</f>
        <v>0</v>
      </c>
      <c r="AD32" s="2">
        <f>ROUND((((SUM(SmtRes!BR41:'SmtRes'!BR50))-(SUM(SmtRes!BS41:'SmtRes'!BS50)))+AE32),6)</f>
        <v>9648.4518000000007</v>
      </c>
      <c r="AE32" s="2">
        <f>ROUND((SUM(SmtRes!BS41:'SmtRes'!BS50)),6)</f>
        <v>20414.455600000001</v>
      </c>
      <c r="AF32" s="2">
        <f>ROUND((SUM(SmtRes!BT41:'SmtRes'!BT50)),6)</f>
        <v>75607.371400000004</v>
      </c>
      <c r="AG32" s="2">
        <f t="shared" si="27"/>
        <v>0</v>
      </c>
      <c r="AH32" s="2">
        <f>(SUM(SmtRes!BU41:'SmtRes'!BU50))</f>
        <v>95.12</v>
      </c>
      <c r="AI32" s="2">
        <f>(SUM(SmtRes!BV41:'SmtRes'!BV50))</f>
        <v>24.889999999999997</v>
      </c>
      <c r="AJ32" s="2">
        <f t="shared" si="28"/>
        <v>0</v>
      </c>
      <c r="AK32" s="2">
        <v>105670.2788</v>
      </c>
      <c r="AL32" s="2">
        <v>0</v>
      </c>
      <c r="AM32" s="2">
        <v>9648.4517999999989</v>
      </c>
      <c r="AN32" s="2">
        <v>20414.455600000001</v>
      </c>
      <c r="AO32" s="2">
        <v>75607.371400000004</v>
      </c>
      <c r="AP32" s="2">
        <v>0</v>
      </c>
      <c r="AQ32" s="2">
        <v>95.12</v>
      </c>
      <c r="AR32" s="2">
        <v>24.889999999999997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29"/>
        <v>710.47</v>
      </c>
      <c r="CQ32" s="2">
        <f>SUMIF(SmtRes!AQ41:'SmtRes'!AQ50,"=1",SmtRes!AA41:'SmtRes'!AA50)</f>
        <v>0</v>
      </c>
      <c r="CR32" s="2">
        <f>SUMIF(SmtRes!AQ41:'SmtRes'!AQ50,"=1",SmtRes!AB41:'SmtRes'!AB50)</f>
        <v>2984.03</v>
      </c>
      <c r="CS32" s="2">
        <f>SUMIF(SmtRes!AQ41:'SmtRes'!AQ50,"=1",SmtRes!AC41:'SmtRes'!AC50)</f>
        <v>3525.83</v>
      </c>
      <c r="CT32" s="2">
        <f>SUMIF(SmtRes!AQ41:'SmtRes'!AQ50,"=1",SmtRes!AD41:'SmtRes'!AD50)</f>
        <v>3125.9799999999996</v>
      </c>
      <c r="CU32" s="2">
        <f t="shared" si="30"/>
        <v>0</v>
      </c>
      <c r="CV32" s="2">
        <f>SUMIF(SmtRes!AQ41:'SmtRes'!AQ50,"=1",SmtRes!BU41:'SmtRes'!BU50)</f>
        <v>95.12</v>
      </c>
      <c r="CW32" s="2">
        <f>SUMIF(SmtRes!AQ41:'SmtRes'!AQ50,"=1",SmtRes!BV41:'SmtRes'!BV50)</f>
        <v>24.889999999999997</v>
      </c>
      <c r="CX32" s="2">
        <f t="shared" si="31"/>
        <v>0</v>
      </c>
      <c r="CY32" s="2">
        <f t="shared" si="32"/>
        <v>642.8642000000001</v>
      </c>
      <c r="CZ32" s="2">
        <f t="shared" si="33"/>
        <v>374.48400000000009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68075242</v>
      </c>
      <c r="EF32" s="2">
        <v>2</v>
      </c>
      <c r="EG32" s="2" t="s">
        <v>24</v>
      </c>
      <c r="EH32" s="2">
        <v>27</v>
      </c>
      <c r="EI32" s="2" t="s">
        <v>25</v>
      </c>
      <c r="EJ32" s="2">
        <v>1</v>
      </c>
      <c r="EK32" s="2">
        <v>33001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95.12</v>
      </c>
      <c r="EX32" s="2">
        <v>24.89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-601276794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4"/>
        <v>0</v>
      </c>
      <c r="GM32" s="2">
        <f t="shared" si="35"/>
        <v>1727.81</v>
      </c>
      <c r="GN32" s="2">
        <f t="shared" si="36"/>
        <v>1727.81</v>
      </c>
      <c r="GO32" s="2">
        <f t="shared" si="37"/>
        <v>0</v>
      </c>
      <c r="GP32" s="2">
        <f t="shared" si="38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39"/>
        <v>0</v>
      </c>
      <c r="GW32" s="2">
        <v>1</v>
      </c>
      <c r="GX32" s="2">
        <f t="shared" si="40"/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27</v>
      </c>
      <c r="HO32" s="2" t="s">
        <v>28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ROW(SmtRes!A60)</f>
        <v>60</v>
      </c>
      <c r="D33">
        <f>ROW(EtalonRes!A100)</f>
        <v>100</v>
      </c>
      <c r="E33" t="s">
        <v>33</v>
      </c>
      <c r="F33" t="s">
        <v>34</v>
      </c>
      <c r="G33" t="s">
        <v>35</v>
      </c>
      <c r="H33" t="s">
        <v>36</v>
      </c>
      <c r="I33">
        <v>6.4999999999999997E-3</v>
      </c>
      <c r="J33">
        <v>0</v>
      </c>
      <c r="K33">
        <v>6.4999999999999997E-3</v>
      </c>
      <c r="L33">
        <v>3.6499999999999998E-2</v>
      </c>
      <c r="M33">
        <v>0.03</v>
      </c>
      <c r="N33">
        <f t="shared" si="21"/>
        <v>6.4999999999999997E-3</v>
      </c>
      <c r="O33">
        <f t="shared" si="22"/>
        <v>710.47</v>
      </c>
      <c r="P33">
        <f>SUMIF(SmtRes!AQ51:'SmtRes'!AQ60,"=1",SmtRes!DF51:'SmtRes'!DF60)</f>
        <v>0</v>
      </c>
      <c r="Q33">
        <f>SUMIF(SmtRes!AQ51:'SmtRes'!AQ60,"=1",SmtRes!DG51:'SmtRes'!DG60)</f>
        <v>86.329999999999984</v>
      </c>
      <c r="R33">
        <f>SUMIF(SmtRes!AQ51:'SmtRes'!AQ60,"=1",SmtRes!DH51:'SmtRes'!DH60)</f>
        <v>132.69000000000003</v>
      </c>
      <c r="S33">
        <f>SUMIF(SmtRes!AQ51:'SmtRes'!AQ60,"=1",SmtRes!DI51:'SmtRes'!DI60)</f>
        <v>491.45000000000005</v>
      </c>
      <c r="T33">
        <f t="shared" si="23"/>
        <v>0</v>
      </c>
      <c r="U33">
        <f>SUMIF(SmtRes!AQ51:'SmtRes'!AQ60,"=1",SmtRes!CV51:'SmtRes'!CV60)</f>
        <v>0.61828000000000005</v>
      </c>
      <c r="V33">
        <f>SUMIF(SmtRes!AQ51:'SmtRes'!AQ60,"=1",SmtRes!CW51:'SmtRes'!CW60)</f>
        <v>0.16178499999999998</v>
      </c>
      <c r="W33">
        <f t="shared" si="24"/>
        <v>0</v>
      </c>
      <c r="X33">
        <f t="shared" si="25"/>
        <v>642.86</v>
      </c>
      <c r="Y33">
        <f t="shared" si="25"/>
        <v>374.48</v>
      </c>
      <c r="AA33">
        <v>69391125</v>
      </c>
      <c r="AB33">
        <f t="shared" si="26"/>
        <v>85255.823199999999</v>
      </c>
      <c r="AC33">
        <f>ROUND((0),6)</f>
        <v>0</v>
      </c>
      <c r="AD33">
        <f>ROUND((((SUM(SmtRes!BR51:'SmtRes'!BR60))-(SUM(SmtRes!BS51:'SmtRes'!BS60)))+AE33),6)</f>
        <v>9648.4518000000007</v>
      </c>
      <c r="AE33">
        <f>ROUND((SUM(SmtRes!BS51:'SmtRes'!BS60)),6)</f>
        <v>20414.455600000001</v>
      </c>
      <c r="AF33">
        <f>ROUND((SUM(SmtRes!BT51:'SmtRes'!BT60)),6)</f>
        <v>75607.371400000004</v>
      </c>
      <c r="AG33">
        <f t="shared" si="27"/>
        <v>0</v>
      </c>
      <c r="AH33">
        <f>(SUM(SmtRes!BU51:'SmtRes'!BU60))</f>
        <v>95.12</v>
      </c>
      <c r="AI33">
        <f>(SUM(SmtRes!BV51:'SmtRes'!BV60))</f>
        <v>24.889999999999997</v>
      </c>
      <c r="AJ33">
        <f t="shared" si="28"/>
        <v>0</v>
      </c>
      <c r="AK33">
        <v>105670.2788</v>
      </c>
      <c r="AL33">
        <v>0</v>
      </c>
      <c r="AM33">
        <v>9648.4517999999989</v>
      </c>
      <c r="AN33">
        <v>20414.455600000001</v>
      </c>
      <c r="AO33">
        <v>75607.371400000004</v>
      </c>
      <c r="AP33">
        <v>0</v>
      </c>
      <c r="AQ33">
        <v>95.12</v>
      </c>
      <c r="AR33">
        <v>24.889999999999997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29"/>
        <v>710.47</v>
      </c>
      <c r="CQ33">
        <f>SUMIF(SmtRes!AQ51:'SmtRes'!AQ60,"=1",SmtRes!AA51:'SmtRes'!AA60)</f>
        <v>0</v>
      </c>
      <c r="CR33">
        <f>SUMIF(SmtRes!AQ51:'SmtRes'!AQ60,"=1",SmtRes!AB51:'SmtRes'!AB60)</f>
        <v>2984.03</v>
      </c>
      <c r="CS33">
        <f>SUMIF(SmtRes!AQ51:'SmtRes'!AQ60,"=1",SmtRes!AC51:'SmtRes'!AC60)</f>
        <v>3525.83</v>
      </c>
      <c r="CT33">
        <f>SUMIF(SmtRes!AQ51:'SmtRes'!AQ60,"=1",SmtRes!AD51:'SmtRes'!AD60)</f>
        <v>3125.9799999999996</v>
      </c>
      <c r="CU33">
        <f t="shared" si="30"/>
        <v>0</v>
      </c>
      <c r="CV33">
        <f>SUMIF(SmtRes!AQ51:'SmtRes'!AQ60,"=1",SmtRes!BU51:'SmtRes'!BU60)</f>
        <v>95.12</v>
      </c>
      <c r="CW33">
        <f>SUMIF(SmtRes!AQ51:'SmtRes'!AQ60,"=1",SmtRes!BV51:'SmtRes'!BV60)</f>
        <v>24.889999999999997</v>
      </c>
      <c r="CX33">
        <f t="shared" si="31"/>
        <v>0</v>
      </c>
      <c r="CY33">
        <f t="shared" si="32"/>
        <v>642.8642000000001</v>
      </c>
      <c r="CZ33">
        <f t="shared" si="33"/>
        <v>374.48400000000009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68075242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95.12</v>
      </c>
      <c r="EX33">
        <v>24.89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-601276794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1727.81</v>
      </c>
      <c r="GN33">
        <f t="shared" si="36"/>
        <v>1727.81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ROW(SmtRes!A65)</f>
        <v>65</v>
      </c>
      <c r="D34" s="2">
        <f>ROW(EtalonRes!A105)</f>
        <v>105</v>
      </c>
      <c r="E34" s="2" t="s">
        <v>39</v>
      </c>
      <c r="F34" s="2" t="s">
        <v>40</v>
      </c>
      <c r="G34" s="2" t="s">
        <v>41</v>
      </c>
      <c r="H34" s="2" t="s">
        <v>42</v>
      </c>
      <c r="I34" s="2">
        <v>0.1</v>
      </c>
      <c r="J34" s="2">
        <v>0</v>
      </c>
      <c r="K34" s="2">
        <v>0.1</v>
      </c>
      <c r="L34" s="2">
        <v>0.1</v>
      </c>
      <c r="M34" s="2">
        <v>0</v>
      </c>
      <c r="N34" s="2">
        <f t="shared" si="21"/>
        <v>0.1</v>
      </c>
      <c r="O34" s="2">
        <f t="shared" si="22"/>
        <v>1090.26</v>
      </c>
      <c r="P34" s="2">
        <f>SUMIF(SmtRes!AQ61:'SmtRes'!AQ65,"=1",SmtRes!DF61:'SmtRes'!DF65)</f>
        <v>23.85</v>
      </c>
      <c r="Q34" s="2">
        <f>SUMIF(SmtRes!AQ61:'SmtRes'!AQ65,"=1",SmtRes!DG61:'SmtRes'!DG65)</f>
        <v>182.63</v>
      </c>
      <c r="R34" s="2">
        <f>SUMIF(SmtRes!AQ61:'SmtRes'!AQ65,"=1",SmtRes!DH61:'SmtRes'!DH65)</f>
        <v>288.18</v>
      </c>
      <c r="S34" s="2">
        <f>SUMIF(SmtRes!AQ61:'SmtRes'!AQ65,"=1",SmtRes!DI61:'SmtRes'!DI65)</f>
        <v>595.6</v>
      </c>
      <c r="T34" s="2">
        <f t="shared" si="23"/>
        <v>0</v>
      </c>
      <c r="U34" s="2">
        <f>SUMIF(SmtRes!AQ61:'SmtRes'!AQ65,"=1",SmtRes!CV61:'SmtRes'!CV65)</f>
        <v>0.74199999999999999</v>
      </c>
      <c r="V34" s="2">
        <f>SUMIF(SmtRes!AQ61:'SmtRes'!AQ65,"=1",SmtRes!CW61:'SmtRes'!CW65)</f>
        <v>0.35499999999999998</v>
      </c>
      <c r="W34" s="2">
        <f t="shared" si="24"/>
        <v>0</v>
      </c>
      <c r="X34" s="2">
        <f t="shared" si="25"/>
        <v>910.29</v>
      </c>
      <c r="Y34" s="2">
        <f t="shared" si="25"/>
        <v>530.27</v>
      </c>
      <c r="Z34" s="2"/>
      <c r="AA34" s="2">
        <v>69391190</v>
      </c>
      <c r="AB34" s="2">
        <f t="shared" si="26"/>
        <v>7376.3489</v>
      </c>
      <c r="AC34" s="2">
        <f>ROUND((SUM(SmtRes!BQ61:'SmtRes'!BQ65)),6)</f>
        <v>149.08799999999999</v>
      </c>
      <c r="AD34" s="2">
        <f>ROUND((((SUM(SmtRes!BR61:'SmtRes'!BR65))-(SUM(SmtRes!BS61:'SmtRes'!BS65)))+AE34),6)</f>
        <v>1271.2268999999999</v>
      </c>
      <c r="AE34" s="2">
        <f>ROUND((SUM(SmtRes!BS61:'SmtRes'!BS65)),6)</f>
        <v>2881.8544999999999</v>
      </c>
      <c r="AF34" s="2">
        <f>ROUND((SUM(SmtRes!BT61:'SmtRes'!BT65)),6)</f>
        <v>5956.0339999999997</v>
      </c>
      <c r="AG34" s="2">
        <f t="shared" si="27"/>
        <v>0</v>
      </c>
      <c r="AH34" s="2">
        <f>(SUM(SmtRes!BU61:'SmtRes'!BU65))</f>
        <v>7.42</v>
      </c>
      <c r="AI34" s="2">
        <f>(SUM(SmtRes!BV61:'SmtRes'!BV65))</f>
        <v>3.55</v>
      </c>
      <c r="AJ34" s="2">
        <f t="shared" si="28"/>
        <v>0</v>
      </c>
      <c r="AK34" s="2">
        <v>10258.2034</v>
      </c>
      <c r="AL34" s="2">
        <v>149.08799999999999</v>
      </c>
      <c r="AM34" s="2">
        <v>1271.2269000000001</v>
      </c>
      <c r="AN34" s="2">
        <v>2881.8544999999999</v>
      </c>
      <c r="AO34" s="2">
        <v>5956.0340000000006</v>
      </c>
      <c r="AP34" s="2">
        <v>0</v>
      </c>
      <c r="AQ34" s="2">
        <v>7.42</v>
      </c>
      <c r="AR34" s="2">
        <v>3.55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43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4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29"/>
        <v>1090.26</v>
      </c>
      <c r="CQ34" s="2">
        <f>SUMIF(SmtRes!AQ61:'SmtRes'!AQ65,"=1",SmtRes!AA61:'SmtRes'!AA65)</f>
        <v>795.14</v>
      </c>
      <c r="CR34" s="2">
        <f>SUMIF(SmtRes!AQ61:'SmtRes'!AQ65,"=1",SmtRes!AB61:'SmtRes'!AB65)</f>
        <v>1429.18</v>
      </c>
      <c r="CS34" s="2">
        <f>SUMIF(SmtRes!AQ61:'SmtRes'!AQ65,"=1",SmtRes!AC61:'SmtRes'!AC65)</f>
        <v>1623.58</v>
      </c>
      <c r="CT34" s="2">
        <f>SUMIF(SmtRes!AQ61:'SmtRes'!AQ65,"=1",SmtRes!AD61:'SmtRes'!AD65)</f>
        <v>802.7</v>
      </c>
      <c r="CU34" s="2">
        <f t="shared" si="30"/>
        <v>0</v>
      </c>
      <c r="CV34" s="2">
        <f>SUMIF(SmtRes!AQ61:'SmtRes'!AQ65,"=1",SmtRes!BU61:'SmtRes'!BU65)</f>
        <v>7.42</v>
      </c>
      <c r="CW34" s="2">
        <f>SUMIF(SmtRes!AQ61:'SmtRes'!AQ65,"=1",SmtRes!BV61:'SmtRes'!BV65)</f>
        <v>3.55</v>
      </c>
      <c r="CX34" s="2">
        <f t="shared" si="31"/>
        <v>0</v>
      </c>
      <c r="CY34" s="2">
        <f t="shared" si="32"/>
        <v>910.29340000000002</v>
      </c>
      <c r="CZ34" s="2">
        <f t="shared" si="33"/>
        <v>530.26799999999992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42</v>
      </c>
      <c r="DW34" s="2" t="s">
        <v>42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68075242</v>
      </c>
      <c r="EF34" s="2">
        <v>2</v>
      </c>
      <c r="EG34" s="2" t="s">
        <v>24</v>
      </c>
      <c r="EH34" s="2">
        <v>27</v>
      </c>
      <c r="EI34" s="2" t="s">
        <v>25</v>
      </c>
      <c r="EJ34" s="2">
        <v>1</v>
      </c>
      <c r="EK34" s="2">
        <v>33001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7.42</v>
      </c>
      <c r="EX34" s="2">
        <v>3.55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528635591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4"/>
        <v>0</v>
      </c>
      <c r="GM34" s="2">
        <f t="shared" si="35"/>
        <v>2530.8200000000002</v>
      </c>
      <c r="GN34" s="2">
        <f t="shared" si="36"/>
        <v>2530.8200000000002</v>
      </c>
      <c r="GO34" s="2">
        <f t="shared" si="37"/>
        <v>0</v>
      </c>
      <c r="GP34" s="2">
        <f t="shared" si="38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39"/>
        <v>0</v>
      </c>
      <c r="GW34" s="2">
        <v>1</v>
      </c>
      <c r="GX34" s="2">
        <f t="shared" si="40"/>
        <v>0</v>
      </c>
      <c r="GY34" s="2"/>
      <c r="GZ34" s="2"/>
      <c r="HA34" s="2">
        <v>0</v>
      </c>
      <c r="HB34" s="2">
        <v>0</v>
      </c>
      <c r="HC34" s="2">
        <f t="shared" si="4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27</v>
      </c>
      <c r="HO34" s="2" t="s">
        <v>28</v>
      </c>
      <c r="HP34" s="2" t="s">
        <v>25</v>
      </c>
      <c r="HQ34" s="2" t="s">
        <v>25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ROW(SmtRes!A70)</f>
        <v>70</v>
      </c>
      <c r="D35">
        <f>ROW(EtalonRes!A110)</f>
        <v>110</v>
      </c>
      <c r="E35" t="s">
        <v>39</v>
      </c>
      <c r="F35" t="s">
        <v>40</v>
      </c>
      <c r="G35" t="s">
        <v>41</v>
      </c>
      <c r="H35" t="s">
        <v>42</v>
      </c>
      <c r="I35">
        <v>0.1</v>
      </c>
      <c r="J35">
        <v>0</v>
      </c>
      <c r="K35">
        <v>0.1</v>
      </c>
      <c r="L35">
        <v>0.1</v>
      </c>
      <c r="M35">
        <v>0</v>
      </c>
      <c r="N35">
        <f t="shared" si="21"/>
        <v>0.1</v>
      </c>
      <c r="O35">
        <f t="shared" si="22"/>
        <v>1090.26</v>
      </c>
      <c r="P35">
        <f>SUMIF(SmtRes!AQ66:'SmtRes'!AQ70,"=1",SmtRes!DF66:'SmtRes'!DF70)</f>
        <v>23.85</v>
      </c>
      <c r="Q35">
        <f>SUMIF(SmtRes!AQ66:'SmtRes'!AQ70,"=1",SmtRes!DG66:'SmtRes'!DG70)</f>
        <v>182.63</v>
      </c>
      <c r="R35">
        <f>SUMIF(SmtRes!AQ66:'SmtRes'!AQ70,"=1",SmtRes!DH66:'SmtRes'!DH70)</f>
        <v>288.18</v>
      </c>
      <c r="S35">
        <f>SUMIF(SmtRes!AQ66:'SmtRes'!AQ70,"=1",SmtRes!DI66:'SmtRes'!DI70)</f>
        <v>595.6</v>
      </c>
      <c r="T35">
        <f t="shared" si="23"/>
        <v>0</v>
      </c>
      <c r="U35">
        <f>SUMIF(SmtRes!AQ66:'SmtRes'!AQ70,"=1",SmtRes!CV66:'SmtRes'!CV70)</f>
        <v>0.74199999999999999</v>
      </c>
      <c r="V35">
        <f>SUMIF(SmtRes!AQ66:'SmtRes'!AQ70,"=1",SmtRes!CW66:'SmtRes'!CW70)</f>
        <v>0.35499999999999998</v>
      </c>
      <c r="W35">
        <f t="shared" si="24"/>
        <v>0</v>
      </c>
      <c r="X35">
        <f t="shared" si="25"/>
        <v>910.29</v>
      </c>
      <c r="Y35">
        <f t="shared" si="25"/>
        <v>530.27</v>
      </c>
      <c r="AA35">
        <v>69391125</v>
      </c>
      <c r="AB35">
        <f t="shared" si="26"/>
        <v>7376.3489</v>
      </c>
      <c r="AC35">
        <f>ROUND((SUM(SmtRes!BQ66:'SmtRes'!BQ70)),6)</f>
        <v>149.08799999999999</v>
      </c>
      <c r="AD35">
        <f>ROUND((((SUM(SmtRes!BR66:'SmtRes'!BR70))-(SUM(SmtRes!BS66:'SmtRes'!BS70)))+AE35),6)</f>
        <v>1271.2268999999999</v>
      </c>
      <c r="AE35">
        <f>ROUND((SUM(SmtRes!BS66:'SmtRes'!BS70)),6)</f>
        <v>2881.8544999999999</v>
      </c>
      <c r="AF35">
        <f>ROUND((SUM(SmtRes!BT66:'SmtRes'!BT70)),6)</f>
        <v>5956.0339999999997</v>
      </c>
      <c r="AG35">
        <f t="shared" si="27"/>
        <v>0</v>
      </c>
      <c r="AH35">
        <f>(SUM(SmtRes!BU66:'SmtRes'!BU70))</f>
        <v>7.42</v>
      </c>
      <c r="AI35">
        <f>(SUM(SmtRes!BV66:'SmtRes'!BV70))</f>
        <v>3.55</v>
      </c>
      <c r="AJ35">
        <f t="shared" si="28"/>
        <v>0</v>
      </c>
      <c r="AK35">
        <v>10258.2034</v>
      </c>
      <c r="AL35">
        <v>149.08799999999999</v>
      </c>
      <c r="AM35">
        <v>1271.2269000000001</v>
      </c>
      <c r="AN35">
        <v>2881.8544999999999</v>
      </c>
      <c r="AO35">
        <v>5956.0340000000006</v>
      </c>
      <c r="AP35">
        <v>0</v>
      </c>
      <c r="AQ35">
        <v>7.42</v>
      </c>
      <c r="AR35">
        <v>3.55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29"/>
        <v>1090.26</v>
      </c>
      <c r="CQ35">
        <f>SUMIF(SmtRes!AQ66:'SmtRes'!AQ70,"=1",SmtRes!AA66:'SmtRes'!AA70)</f>
        <v>795.14</v>
      </c>
      <c r="CR35">
        <f>SUMIF(SmtRes!AQ66:'SmtRes'!AQ70,"=1",SmtRes!AB66:'SmtRes'!AB70)</f>
        <v>1429.18</v>
      </c>
      <c r="CS35">
        <f>SUMIF(SmtRes!AQ66:'SmtRes'!AQ70,"=1",SmtRes!AC66:'SmtRes'!AC70)</f>
        <v>1623.58</v>
      </c>
      <c r="CT35">
        <f>SUMIF(SmtRes!AQ66:'SmtRes'!AQ70,"=1",SmtRes!AD66:'SmtRes'!AD70)</f>
        <v>802.7</v>
      </c>
      <c r="CU35">
        <f t="shared" si="30"/>
        <v>0</v>
      </c>
      <c r="CV35">
        <f>SUMIF(SmtRes!AQ66:'SmtRes'!AQ70,"=1",SmtRes!BU66:'SmtRes'!BU70)</f>
        <v>7.42</v>
      </c>
      <c r="CW35">
        <f>SUMIF(SmtRes!AQ66:'SmtRes'!AQ70,"=1",SmtRes!BV66:'SmtRes'!BV70)</f>
        <v>3.55</v>
      </c>
      <c r="CX35">
        <f t="shared" si="31"/>
        <v>0</v>
      </c>
      <c r="CY35">
        <f t="shared" si="32"/>
        <v>910.29340000000002</v>
      </c>
      <c r="CZ35">
        <f t="shared" si="33"/>
        <v>530.26799999999992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42</v>
      </c>
      <c r="DW35" t="s">
        <v>42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68075242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7.42</v>
      </c>
      <c r="EX35">
        <v>3.55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528635591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2530.8200000000002</v>
      </c>
      <c r="GN35">
        <f t="shared" si="36"/>
        <v>2530.8200000000002</v>
      </c>
      <c r="GO35">
        <f t="shared" si="37"/>
        <v>0</v>
      </c>
      <c r="GP35">
        <f t="shared" si="38"/>
        <v>0</v>
      </c>
      <c r="GR35">
        <v>0</v>
      </c>
      <c r="GS35">
        <v>0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42">ROUND(AB37,2)</f>
        <v>1800.73</v>
      </c>
      <c r="P37" s="3">
        <f t="shared" si="42"/>
        <v>23.85</v>
      </c>
      <c r="Q37" s="3">
        <f t="shared" si="42"/>
        <v>268.95999999999998</v>
      </c>
      <c r="R37" s="3">
        <f t="shared" si="42"/>
        <v>420.87</v>
      </c>
      <c r="S37" s="3">
        <f t="shared" si="42"/>
        <v>1087.05</v>
      </c>
      <c r="T37" s="3">
        <f t="shared" si="42"/>
        <v>0</v>
      </c>
      <c r="U37" s="3">
        <f>AH37</f>
        <v>1.3602799999999999</v>
      </c>
      <c r="V37" s="3">
        <f>AI37</f>
        <v>0.51678499999999994</v>
      </c>
      <c r="W37" s="3">
        <f>ROUND(AJ37,2)</f>
        <v>0</v>
      </c>
      <c r="X37" s="3">
        <f>ROUND(AK37,2)</f>
        <v>1553.15</v>
      </c>
      <c r="Y37" s="3">
        <f>ROUND(AL37,2)</f>
        <v>904.75</v>
      </c>
      <c r="Z37" s="3"/>
      <c r="AA37" s="3"/>
      <c r="AB37" s="3">
        <f>ROUND(SUMIF(AA28:AA35,"=69391190",O28:O35),2)</f>
        <v>1800.73</v>
      </c>
      <c r="AC37" s="3">
        <f>ROUND(SUMIF(AA28:AA35,"=69391190",P28:P35),2)</f>
        <v>23.85</v>
      </c>
      <c r="AD37" s="3">
        <f>ROUND(SUMIF(AA28:AA35,"=69391190",Q28:Q35),2)</f>
        <v>268.95999999999998</v>
      </c>
      <c r="AE37" s="3">
        <f>ROUND(SUMIF(AA28:AA35,"=69391190",R28:R35),2)</f>
        <v>420.87</v>
      </c>
      <c r="AF37" s="3">
        <f>ROUND(SUMIF(AA28:AA35,"=69391190",S28:S35),2)</f>
        <v>1087.05</v>
      </c>
      <c r="AG37" s="3">
        <f>ROUND(SUMIF(AA28:AA35,"=69391190",T28:T35),2)</f>
        <v>0</v>
      </c>
      <c r="AH37" s="3">
        <f>SUMIF(AA28:AA35,"=69391190",U28:U35)</f>
        <v>1.3602799999999999</v>
      </c>
      <c r="AI37" s="3">
        <f>SUMIF(AA28:AA35,"=69391190",V28:V35)</f>
        <v>0.51678499999999994</v>
      </c>
      <c r="AJ37" s="3">
        <f>ROUND(SUMIF(AA28:AA35,"=69391190",W28:W35),2)</f>
        <v>0</v>
      </c>
      <c r="AK37" s="3">
        <f>ROUND(SUMIF(AA28:AA35,"=69391190",X28:X35),2)</f>
        <v>1553.15</v>
      </c>
      <c r="AL37" s="3">
        <f>ROUND(SUMIF(AA28:AA35,"=69391190",Y28:Y35),2)</f>
        <v>904.75</v>
      </c>
      <c r="AM37" s="3"/>
      <c r="AN37" s="3"/>
      <c r="AO37" s="3">
        <f t="shared" ref="AO37:BD37" si="43">ROUND(BX37,2)</f>
        <v>0</v>
      </c>
      <c r="AP37" s="3">
        <f t="shared" si="43"/>
        <v>0</v>
      </c>
      <c r="AQ37" s="3">
        <f t="shared" si="43"/>
        <v>0</v>
      </c>
      <c r="AR37" s="3">
        <f t="shared" si="43"/>
        <v>4258.63</v>
      </c>
      <c r="AS37" s="3">
        <f t="shared" si="43"/>
        <v>4258.63</v>
      </c>
      <c r="AT37" s="3">
        <f t="shared" si="43"/>
        <v>0</v>
      </c>
      <c r="AU37" s="3">
        <f t="shared" si="43"/>
        <v>0</v>
      </c>
      <c r="AV37" s="3">
        <f t="shared" si="43"/>
        <v>23.85</v>
      </c>
      <c r="AW37" s="3">
        <f t="shared" si="43"/>
        <v>23.85</v>
      </c>
      <c r="AX37" s="3">
        <f t="shared" si="43"/>
        <v>0</v>
      </c>
      <c r="AY37" s="3">
        <f t="shared" si="43"/>
        <v>23.85</v>
      </c>
      <c r="AZ37" s="3">
        <f t="shared" si="43"/>
        <v>0</v>
      </c>
      <c r="BA37" s="3">
        <f t="shared" si="43"/>
        <v>0</v>
      </c>
      <c r="BB37" s="3">
        <f t="shared" si="43"/>
        <v>0</v>
      </c>
      <c r="BC37" s="3">
        <f t="shared" si="43"/>
        <v>0</v>
      </c>
      <c r="BD37" s="3">
        <f t="shared" si="43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ROUND(SUMIF(AA28:AA35,"=69391190",FQ28:FQ35),2)</f>
        <v>0</v>
      </c>
      <c r="BY37" s="3">
        <f>ROUND(SUMIF(AA28:AA35,"=69391190",FR28:FR35),2)</f>
        <v>0</v>
      </c>
      <c r="BZ37" s="3">
        <f>ROUND(SUMIF(AA28:AA35,"=69391190",GL28:GL35),2)</f>
        <v>0</v>
      </c>
      <c r="CA37" s="3">
        <f>ROUND(SUMIF(AA28:AA35,"=69391190",GM28:GM35),2)</f>
        <v>4258.63</v>
      </c>
      <c r="CB37" s="3">
        <f>ROUND(SUMIF(AA28:AA35,"=69391190",GN28:GN35),2)</f>
        <v>4258.63</v>
      </c>
      <c r="CC37" s="3">
        <f>ROUND(SUMIF(AA28:AA35,"=69391190",GO28:GO35),2)</f>
        <v>0</v>
      </c>
      <c r="CD37" s="3">
        <f>ROUND(SUMIF(AA28:AA35,"=69391190",GP28:GP35),2)</f>
        <v>0</v>
      </c>
      <c r="CE37" s="3">
        <f>AC37-BX37</f>
        <v>23.85</v>
      </c>
      <c r="CF37" s="3">
        <f>AC37-BY37</f>
        <v>23.85</v>
      </c>
      <c r="CG37" s="3">
        <f>BX37-BZ37</f>
        <v>0</v>
      </c>
      <c r="CH37" s="3">
        <f>AC37-BX37-BY37+BZ37</f>
        <v>23.85</v>
      </c>
      <c r="CI37" s="3">
        <f>BY37-BZ37</f>
        <v>0</v>
      </c>
      <c r="CJ37" s="3">
        <f>ROUND(SUMIF(AA28:AA35,"=69391190",GX28:GX35),2)</f>
        <v>0</v>
      </c>
      <c r="CK37" s="3">
        <f>ROUND(SUMIF(AA28:AA35,"=69391190",GY28:GY35),2)</f>
        <v>0</v>
      </c>
      <c r="CL37" s="3">
        <f>ROUND(SUMIF(AA28:AA35,"=69391190",GZ28:GZ35),2)</f>
        <v>0</v>
      </c>
      <c r="CM37" s="3">
        <f>ROUND(SUMIF(AA28:AA35,"=69391190",HD28:HD35),2)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44">ROUND(DT37,2)</f>
        <v>1800.73</v>
      </c>
      <c r="DH37" s="4">
        <f t="shared" si="44"/>
        <v>23.85</v>
      </c>
      <c r="DI37" s="4">
        <f t="shared" si="44"/>
        <v>268.95999999999998</v>
      </c>
      <c r="DJ37" s="4">
        <f t="shared" si="44"/>
        <v>420.87</v>
      </c>
      <c r="DK37" s="4">
        <f t="shared" si="44"/>
        <v>1087.05</v>
      </c>
      <c r="DL37" s="4">
        <f t="shared" si="44"/>
        <v>0</v>
      </c>
      <c r="DM37" s="4">
        <f>DZ37</f>
        <v>1.3602799999999999</v>
      </c>
      <c r="DN37" s="4">
        <f>EA37</f>
        <v>0.51678499999999994</v>
      </c>
      <c r="DO37" s="4">
        <f>ROUND(EB37,2)</f>
        <v>0</v>
      </c>
      <c r="DP37" s="4">
        <f>ROUND(EC37,2)</f>
        <v>1553.15</v>
      </c>
      <c r="DQ37" s="4">
        <f>ROUND(ED37,2)</f>
        <v>904.75</v>
      </c>
      <c r="DR37" s="4"/>
      <c r="DS37" s="4"/>
      <c r="DT37" s="4">
        <f>ROUND(SUMIF(AA28:AA35,"=69391125",O28:O35),2)</f>
        <v>1800.73</v>
      </c>
      <c r="DU37" s="4">
        <f>ROUND(SUMIF(AA28:AA35,"=69391125",P28:P35),2)</f>
        <v>23.85</v>
      </c>
      <c r="DV37" s="4">
        <f>ROUND(SUMIF(AA28:AA35,"=69391125",Q28:Q35),2)</f>
        <v>268.95999999999998</v>
      </c>
      <c r="DW37" s="4">
        <f>ROUND(SUMIF(AA28:AA35,"=69391125",R28:R35),2)</f>
        <v>420.87</v>
      </c>
      <c r="DX37" s="4">
        <f>ROUND(SUMIF(AA28:AA35,"=69391125",S28:S35),2)</f>
        <v>1087.05</v>
      </c>
      <c r="DY37" s="4">
        <f>ROUND(SUMIF(AA28:AA35,"=69391125",T28:T35),2)</f>
        <v>0</v>
      </c>
      <c r="DZ37" s="4">
        <f>SUMIF(AA28:AA35,"=69391125",U28:U35)</f>
        <v>1.3602799999999999</v>
      </c>
      <c r="EA37" s="4">
        <f>SUMIF(AA28:AA35,"=69391125",V28:V35)</f>
        <v>0.51678499999999994</v>
      </c>
      <c r="EB37" s="4">
        <f>ROUND(SUMIF(AA28:AA35,"=69391125",W28:W35),2)</f>
        <v>0</v>
      </c>
      <c r="EC37" s="4">
        <f>ROUND(SUMIF(AA28:AA35,"=69391125",X28:X35),2)</f>
        <v>1553.15</v>
      </c>
      <c r="ED37" s="4">
        <f>ROUND(SUMIF(AA28:AA35,"=69391125",Y28:Y35),2)</f>
        <v>904.75</v>
      </c>
      <c r="EE37" s="4"/>
      <c r="EF37" s="4"/>
      <c r="EG37" s="4">
        <f t="shared" ref="EG37:EV37" si="45">ROUND(FP37,2)</f>
        <v>0</v>
      </c>
      <c r="EH37" s="4">
        <f t="shared" si="45"/>
        <v>0</v>
      </c>
      <c r="EI37" s="4">
        <f t="shared" si="45"/>
        <v>0</v>
      </c>
      <c r="EJ37" s="4">
        <f t="shared" si="45"/>
        <v>4258.63</v>
      </c>
      <c r="EK37" s="4">
        <f t="shared" si="45"/>
        <v>4258.63</v>
      </c>
      <c r="EL37" s="4">
        <f t="shared" si="45"/>
        <v>0</v>
      </c>
      <c r="EM37" s="4">
        <f t="shared" si="45"/>
        <v>0</v>
      </c>
      <c r="EN37" s="4">
        <f t="shared" si="45"/>
        <v>23.85</v>
      </c>
      <c r="EO37" s="4">
        <f t="shared" si="45"/>
        <v>23.85</v>
      </c>
      <c r="EP37" s="4">
        <f t="shared" si="45"/>
        <v>0</v>
      </c>
      <c r="EQ37" s="4">
        <f t="shared" si="45"/>
        <v>23.85</v>
      </c>
      <c r="ER37" s="4">
        <f t="shared" si="45"/>
        <v>0</v>
      </c>
      <c r="ES37" s="4">
        <f t="shared" si="45"/>
        <v>0</v>
      </c>
      <c r="ET37" s="4">
        <f t="shared" si="45"/>
        <v>0</v>
      </c>
      <c r="EU37" s="4">
        <f t="shared" si="45"/>
        <v>0</v>
      </c>
      <c r="EV37" s="4">
        <f t="shared" si="45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ROUND(SUMIF(AA28:AA35,"=69391125",FQ28:FQ35),2)</f>
        <v>0</v>
      </c>
      <c r="FQ37" s="4">
        <f>ROUND(SUMIF(AA28:AA35,"=69391125",FR28:FR35),2)</f>
        <v>0</v>
      </c>
      <c r="FR37" s="4">
        <f>ROUND(SUMIF(AA28:AA35,"=69391125",GL28:GL35),2)</f>
        <v>0</v>
      </c>
      <c r="FS37" s="4">
        <f>ROUND(SUMIF(AA28:AA35,"=69391125",GM28:GM35),2)</f>
        <v>4258.63</v>
      </c>
      <c r="FT37" s="4">
        <f>ROUND(SUMIF(AA28:AA35,"=69391125",GN28:GN35),2)</f>
        <v>4258.63</v>
      </c>
      <c r="FU37" s="4">
        <f>ROUND(SUMIF(AA28:AA35,"=69391125",GO28:GO35),2)</f>
        <v>0</v>
      </c>
      <c r="FV37" s="4">
        <f>ROUND(SUMIF(AA28:AA35,"=69391125",GP28:GP35),2)</f>
        <v>0</v>
      </c>
      <c r="FW37" s="4">
        <f>DU37-FP37</f>
        <v>23.85</v>
      </c>
      <c r="FX37" s="4">
        <f>DU37-FQ37</f>
        <v>23.85</v>
      </c>
      <c r="FY37" s="4">
        <f>FP37-FR37</f>
        <v>0</v>
      </c>
      <c r="FZ37" s="4">
        <f>DU37-FP37-FQ37+FR37</f>
        <v>23.85</v>
      </c>
      <c r="GA37" s="4">
        <f>FQ37-FR37</f>
        <v>0</v>
      </c>
      <c r="GB37" s="4">
        <f>ROUND(SUMIF(AA28:AA35,"=69391125",GX28:GX35),2)</f>
        <v>0</v>
      </c>
      <c r="GC37" s="4">
        <f>ROUND(SUMIF(AA28:AA35,"=69391125",GY28:GY35),2)</f>
        <v>0</v>
      </c>
      <c r="GD37" s="4">
        <f>ROUND(SUMIF(AA28:AA35,"=69391125",GZ28:GZ35),2)</f>
        <v>0</v>
      </c>
      <c r="GE37" s="4">
        <f>ROUND(SUMIF(AA28:AA35,"=69391125",HD28:HD35),2)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1800.73</v>
      </c>
      <c r="G39" s="5" t="s">
        <v>44</v>
      </c>
      <c r="H39" s="5" t="s">
        <v>45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1800.73</v>
      </c>
      <c r="Q39" s="5"/>
      <c r="R39" s="5"/>
      <c r="S39" s="5"/>
      <c r="T39" s="5"/>
      <c r="U39" s="5"/>
      <c r="V39" s="5"/>
      <c r="W39" s="5">
        <v>1800.73</v>
      </c>
      <c r="X39" s="5">
        <v>1</v>
      </c>
      <c r="Y39" s="5">
        <v>1800.73</v>
      </c>
      <c r="Z39" s="5">
        <v>1800.73</v>
      </c>
      <c r="AA39" s="5">
        <v>1</v>
      </c>
      <c r="AB39" s="5">
        <v>1800.73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23.85</v>
      </c>
      <c r="G40" s="5" t="s">
        <v>46</v>
      </c>
      <c r="H40" s="5" t="s">
        <v>47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23.85</v>
      </c>
      <c r="Q40" s="5"/>
      <c r="R40" s="5"/>
      <c r="S40" s="5"/>
      <c r="T40" s="5"/>
      <c r="U40" s="5"/>
      <c r="V40" s="5"/>
      <c r="W40" s="5">
        <v>23.85</v>
      </c>
      <c r="X40" s="5">
        <v>1</v>
      </c>
      <c r="Y40" s="5">
        <v>23.85</v>
      </c>
      <c r="Z40" s="5">
        <v>23.85</v>
      </c>
      <c r="AA40" s="5">
        <v>1</v>
      </c>
      <c r="AB40" s="5">
        <v>23.85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48</v>
      </c>
      <c r="H41" s="5" t="s">
        <v>49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23.85</v>
      </c>
      <c r="G42" s="5" t="s">
        <v>50</v>
      </c>
      <c r="H42" s="5" t="s">
        <v>51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23.85</v>
      </c>
      <c r="Q42" s="5"/>
      <c r="R42" s="5"/>
      <c r="S42" s="5"/>
      <c r="T42" s="5"/>
      <c r="U42" s="5"/>
      <c r="V42" s="5"/>
      <c r="W42" s="5">
        <v>23.85</v>
      </c>
      <c r="X42" s="5">
        <v>1</v>
      </c>
      <c r="Y42" s="5">
        <v>23.85</v>
      </c>
      <c r="Z42" s="5">
        <v>23.85</v>
      </c>
      <c r="AA42" s="5">
        <v>1</v>
      </c>
      <c r="AB42" s="5">
        <v>23.85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23.85</v>
      </c>
      <c r="G43" s="5" t="s">
        <v>52</v>
      </c>
      <c r="H43" s="5" t="s">
        <v>53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23.85</v>
      </c>
      <c r="Q43" s="5"/>
      <c r="R43" s="5"/>
      <c r="S43" s="5"/>
      <c r="T43" s="5"/>
      <c r="U43" s="5"/>
      <c r="V43" s="5"/>
      <c r="W43" s="5">
        <v>23.85</v>
      </c>
      <c r="X43" s="5">
        <v>1</v>
      </c>
      <c r="Y43" s="5">
        <v>23.85</v>
      </c>
      <c r="Z43" s="5">
        <v>23.85</v>
      </c>
      <c r="AA43" s="5">
        <v>1</v>
      </c>
      <c r="AB43" s="5">
        <v>23.85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54</v>
      </c>
      <c r="H44" s="5" t="s">
        <v>55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23.85</v>
      </c>
      <c r="G45" s="5" t="s">
        <v>56</v>
      </c>
      <c r="H45" s="5" t="s">
        <v>57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23.85</v>
      </c>
      <c r="Q45" s="5"/>
      <c r="R45" s="5"/>
      <c r="S45" s="5"/>
      <c r="T45" s="5"/>
      <c r="U45" s="5"/>
      <c r="V45" s="5"/>
      <c r="W45" s="5">
        <v>23.85</v>
      </c>
      <c r="X45" s="5">
        <v>1</v>
      </c>
      <c r="Y45" s="5">
        <v>23.85</v>
      </c>
      <c r="Z45" s="5">
        <v>23.85</v>
      </c>
      <c r="AA45" s="5">
        <v>1</v>
      </c>
      <c r="AB45" s="5">
        <v>23.85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58</v>
      </c>
      <c r="H46" s="5" t="s">
        <v>59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60</v>
      </c>
      <c r="H47" s="5" t="s">
        <v>61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62</v>
      </c>
      <c r="H48" s="5" t="s">
        <v>63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268.95999999999998</v>
      </c>
      <c r="G49" s="5" t="s">
        <v>64</v>
      </c>
      <c r="H49" s="5" t="s">
        <v>65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268.95999999999998</v>
      </c>
      <c r="Q49" s="5"/>
      <c r="R49" s="5"/>
      <c r="S49" s="5"/>
      <c r="T49" s="5"/>
      <c r="U49" s="5"/>
      <c r="V49" s="5"/>
      <c r="W49" s="5">
        <v>268.95999999999998</v>
      </c>
      <c r="X49" s="5">
        <v>1</v>
      </c>
      <c r="Y49" s="5">
        <v>268.95999999999998</v>
      </c>
      <c r="Z49" s="5">
        <v>268.95999999999998</v>
      </c>
      <c r="AA49" s="5">
        <v>1</v>
      </c>
      <c r="AB49" s="5">
        <v>268.95999999999998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66</v>
      </c>
      <c r="H50" s="5" t="s">
        <v>67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420.87</v>
      </c>
      <c r="G51" s="5" t="s">
        <v>68</v>
      </c>
      <c r="H51" s="5" t="s">
        <v>69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420.87</v>
      </c>
      <c r="Q51" s="5"/>
      <c r="R51" s="5"/>
      <c r="S51" s="5"/>
      <c r="T51" s="5"/>
      <c r="U51" s="5"/>
      <c r="V51" s="5"/>
      <c r="W51" s="5">
        <v>420.87</v>
      </c>
      <c r="X51" s="5">
        <v>1</v>
      </c>
      <c r="Y51" s="5">
        <v>420.87</v>
      </c>
      <c r="Z51" s="5">
        <v>420.87</v>
      </c>
      <c r="AA51" s="5">
        <v>1</v>
      </c>
      <c r="AB51" s="5">
        <v>420.87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1087.05</v>
      </c>
      <c r="G52" s="5" t="s">
        <v>70</v>
      </c>
      <c r="H52" s="5" t="s">
        <v>71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1087.05</v>
      </c>
      <c r="Q52" s="5"/>
      <c r="R52" s="5"/>
      <c r="S52" s="5"/>
      <c r="T52" s="5"/>
      <c r="U52" s="5"/>
      <c r="V52" s="5"/>
      <c r="W52" s="5">
        <v>1087.0500000000002</v>
      </c>
      <c r="X52" s="5">
        <v>1</v>
      </c>
      <c r="Y52" s="5">
        <v>1087.0500000000002</v>
      </c>
      <c r="Z52" s="5">
        <v>1087.0500000000002</v>
      </c>
      <c r="AA52" s="5">
        <v>1</v>
      </c>
      <c r="AB52" s="5">
        <v>1087.0500000000002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72</v>
      </c>
      <c r="H53" s="5" t="s">
        <v>73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4258.63</v>
      </c>
      <c r="G54" s="5" t="s">
        <v>74</v>
      </c>
      <c r="H54" s="5" t="s">
        <v>75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4258.63</v>
      </c>
      <c r="Q54" s="5"/>
      <c r="R54" s="5"/>
      <c r="S54" s="5"/>
      <c r="T54" s="5"/>
      <c r="U54" s="5"/>
      <c r="V54" s="5"/>
      <c r="W54" s="5">
        <v>4258.63</v>
      </c>
      <c r="X54" s="5">
        <v>1</v>
      </c>
      <c r="Y54" s="5">
        <v>4258.63</v>
      </c>
      <c r="Z54" s="5">
        <v>4258.63</v>
      </c>
      <c r="AA54" s="5">
        <v>1</v>
      </c>
      <c r="AB54" s="5">
        <v>4258.63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76</v>
      </c>
      <c r="H55" s="5" t="s">
        <v>77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78</v>
      </c>
      <c r="H56" s="5" t="s">
        <v>79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80</v>
      </c>
      <c r="H57" s="5" t="s">
        <v>81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82</v>
      </c>
      <c r="H58" s="5" t="s">
        <v>83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ROUND(Source!U37,O59)</f>
        <v>1.3602799999999999</v>
      </c>
      <c r="G59" s="5" t="s">
        <v>84</v>
      </c>
      <c r="H59" s="5" t="s">
        <v>85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7</v>
      </c>
      <c r="P59" s="5">
        <f>ROUND(Source!DM37,O59)</f>
        <v>1.3602799999999999</v>
      </c>
      <c r="Q59" s="5"/>
      <c r="R59" s="5"/>
      <c r="S59" s="5"/>
      <c r="T59" s="5"/>
      <c r="U59" s="5"/>
      <c r="V59" s="5"/>
      <c r="W59" s="5">
        <v>1.3602799999999999</v>
      </c>
      <c r="X59" s="5">
        <v>1</v>
      </c>
      <c r="Y59" s="5">
        <v>1.3602799999999999</v>
      </c>
      <c r="Z59" s="5">
        <v>1.3602799999999999</v>
      </c>
      <c r="AA59" s="5">
        <v>1</v>
      </c>
      <c r="AB59" s="5">
        <v>1.3602799999999999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ROUND(Source!V37,O60)</f>
        <v>0.51678500000000005</v>
      </c>
      <c r="G60" s="5" t="s">
        <v>86</v>
      </c>
      <c r="H60" s="5" t="s">
        <v>87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7</v>
      </c>
      <c r="P60" s="5">
        <f>ROUND(Source!DN37,O60)</f>
        <v>0.51678500000000005</v>
      </c>
      <c r="Q60" s="5"/>
      <c r="R60" s="5"/>
      <c r="S60" s="5"/>
      <c r="T60" s="5"/>
      <c r="U60" s="5"/>
      <c r="V60" s="5"/>
      <c r="W60" s="5">
        <v>0.51678500000000005</v>
      </c>
      <c r="X60" s="5">
        <v>1</v>
      </c>
      <c r="Y60" s="5">
        <v>0.51678500000000005</v>
      </c>
      <c r="Z60" s="5">
        <v>0.51678500000000005</v>
      </c>
      <c r="AA60" s="5">
        <v>1</v>
      </c>
      <c r="AB60" s="5">
        <v>0.51678500000000005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88</v>
      </c>
      <c r="H61" s="5" t="s">
        <v>89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90</v>
      </c>
      <c r="H62" s="5" t="s">
        <v>91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1553.15</v>
      </c>
      <c r="G63" s="5" t="s">
        <v>92</v>
      </c>
      <c r="H63" s="5" t="s">
        <v>93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1553.15</v>
      </c>
      <c r="Q63" s="5"/>
      <c r="R63" s="5"/>
      <c r="S63" s="5"/>
      <c r="T63" s="5"/>
      <c r="U63" s="5"/>
      <c r="V63" s="5"/>
      <c r="W63" s="5">
        <v>1553.15</v>
      </c>
      <c r="X63" s="5">
        <v>1</v>
      </c>
      <c r="Y63" s="5">
        <v>1553.15</v>
      </c>
      <c r="Z63" s="5">
        <v>1553.15</v>
      </c>
      <c r="AA63" s="5">
        <v>1</v>
      </c>
      <c r="AB63" s="5">
        <v>1553.15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904.75</v>
      </c>
      <c r="G64" s="5" t="s">
        <v>94</v>
      </c>
      <c r="H64" s="5" t="s">
        <v>95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904.75</v>
      </c>
      <c r="Q64" s="5"/>
      <c r="R64" s="5"/>
      <c r="S64" s="5"/>
      <c r="T64" s="5"/>
      <c r="U64" s="5"/>
      <c r="V64" s="5"/>
      <c r="W64" s="5">
        <v>904.75</v>
      </c>
      <c r="X64" s="5">
        <v>1</v>
      </c>
      <c r="Y64" s="5">
        <v>904.75</v>
      </c>
      <c r="Z64" s="5">
        <v>904.75</v>
      </c>
      <c r="AA64" s="5">
        <v>1</v>
      </c>
      <c r="AB64" s="5">
        <v>904.75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4258.63</v>
      </c>
      <c r="G65" s="5" t="s">
        <v>96</v>
      </c>
      <c r="H65" s="5" t="s">
        <v>97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4258.63</v>
      </c>
      <c r="Q65" s="5"/>
      <c r="R65" s="5"/>
      <c r="S65" s="5"/>
      <c r="T65" s="5"/>
      <c r="U65" s="5"/>
      <c r="V65" s="5"/>
      <c r="W65" s="5">
        <v>4258.63</v>
      </c>
      <c r="X65" s="5">
        <v>1</v>
      </c>
      <c r="Y65" s="5">
        <v>4258.63</v>
      </c>
      <c r="Z65" s="5">
        <v>4258.63</v>
      </c>
      <c r="AA65" s="5">
        <v>1</v>
      </c>
      <c r="AB65" s="5">
        <v>4258.63</v>
      </c>
    </row>
    <row r="67" spans="1:255" x14ac:dyDescent="0.2">
      <c r="A67" s="1">
        <v>4</v>
      </c>
      <c r="B67" s="1">
        <v>1</v>
      </c>
      <c r="C67" s="1"/>
      <c r="D67" s="1">
        <f>ROW(A80)</f>
        <v>80</v>
      </c>
      <c r="E67" s="1"/>
      <c r="F67" s="1" t="s">
        <v>17</v>
      </c>
      <c r="G67" s="1" t="s">
        <v>98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46">B80</f>
        <v>1</v>
      </c>
      <c r="C69" s="3">
        <f t="shared" si="46"/>
        <v>4</v>
      </c>
      <c r="D69" s="3">
        <f t="shared" si="46"/>
        <v>67</v>
      </c>
      <c r="E69" s="3">
        <f t="shared" si="46"/>
        <v>0</v>
      </c>
      <c r="F69" s="3" t="str">
        <f t="shared" si="46"/>
        <v>Новый раздел</v>
      </c>
      <c r="G69" s="3" t="str">
        <f t="shared" si="46"/>
        <v>Заземление</v>
      </c>
      <c r="H69" s="3"/>
      <c r="I69" s="3"/>
      <c r="J69" s="3"/>
      <c r="K69" s="3"/>
      <c r="L69" s="3"/>
      <c r="M69" s="3"/>
      <c r="N69" s="3"/>
      <c r="O69" s="3">
        <f t="shared" ref="O69:AT69" si="47">O80</f>
        <v>5019.47</v>
      </c>
      <c r="P69" s="3">
        <f t="shared" si="47"/>
        <v>1533.97</v>
      </c>
      <c r="Q69" s="3">
        <f t="shared" si="47"/>
        <v>109.34</v>
      </c>
      <c r="R69" s="3">
        <f t="shared" si="47"/>
        <v>72.760000000000005</v>
      </c>
      <c r="S69" s="3">
        <f t="shared" si="47"/>
        <v>3303.4</v>
      </c>
      <c r="T69" s="3">
        <f t="shared" si="47"/>
        <v>0</v>
      </c>
      <c r="U69" s="3">
        <f t="shared" si="47"/>
        <v>4.1624999999999996</v>
      </c>
      <c r="V69" s="3">
        <f t="shared" si="47"/>
        <v>7.6499999999999999E-2</v>
      </c>
      <c r="W69" s="3">
        <f t="shared" si="47"/>
        <v>0</v>
      </c>
      <c r="X69" s="3">
        <f t="shared" si="47"/>
        <v>3274.88</v>
      </c>
      <c r="Y69" s="3">
        <f t="shared" si="47"/>
        <v>1721.84</v>
      </c>
      <c r="Z69" s="3">
        <f t="shared" si="47"/>
        <v>0</v>
      </c>
      <c r="AA69" s="3">
        <f t="shared" si="47"/>
        <v>0</v>
      </c>
      <c r="AB69" s="3">
        <f t="shared" si="47"/>
        <v>5019.47</v>
      </c>
      <c r="AC69" s="3">
        <f t="shared" si="47"/>
        <v>1533.97</v>
      </c>
      <c r="AD69" s="3">
        <f t="shared" si="47"/>
        <v>109.34</v>
      </c>
      <c r="AE69" s="3">
        <f t="shared" si="47"/>
        <v>72.760000000000005</v>
      </c>
      <c r="AF69" s="3">
        <f t="shared" si="47"/>
        <v>3303.4</v>
      </c>
      <c r="AG69" s="3">
        <f t="shared" si="47"/>
        <v>0</v>
      </c>
      <c r="AH69" s="3">
        <f t="shared" si="47"/>
        <v>4.1624999999999996</v>
      </c>
      <c r="AI69" s="3">
        <f t="shared" si="47"/>
        <v>7.6499999999999999E-2</v>
      </c>
      <c r="AJ69" s="3">
        <f t="shared" si="47"/>
        <v>0</v>
      </c>
      <c r="AK69" s="3">
        <f t="shared" si="47"/>
        <v>3274.88</v>
      </c>
      <c r="AL69" s="3">
        <f t="shared" si="47"/>
        <v>1721.84</v>
      </c>
      <c r="AM69" s="3">
        <f t="shared" si="47"/>
        <v>0</v>
      </c>
      <c r="AN69" s="3">
        <f t="shared" si="47"/>
        <v>0</v>
      </c>
      <c r="AO69" s="3">
        <f t="shared" si="47"/>
        <v>0</v>
      </c>
      <c r="AP69" s="3">
        <f t="shared" si="47"/>
        <v>0</v>
      </c>
      <c r="AQ69" s="3">
        <f t="shared" si="47"/>
        <v>0</v>
      </c>
      <c r="AR69" s="3">
        <f t="shared" si="47"/>
        <v>10016.19</v>
      </c>
      <c r="AS69" s="3">
        <f t="shared" si="47"/>
        <v>585.38</v>
      </c>
      <c r="AT69" s="3">
        <f t="shared" si="47"/>
        <v>9430.81</v>
      </c>
      <c r="AU69" s="3">
        <f t="shared" ref="AU69:BZ69" si="48">AU80</f>
        <v>0</v>
      </c>
      <c r="AV69" s="3">
        <f t="shared" si="48"/>
        <v>1533.97</v>
      </c>
      <c r="AW69" s="3">
        <f t="shared" si="48"/>
        <v>1533.97</v>
      </c>
      <c r="AX69" s="3">
        <f t="shared" si="48"/>
        <v>0</v>
      </c>
      <c r="AY69" s="3">
        <f t="shared" si="48"/>
        <v>1533.97</v>
      </c>
      <c r="AZ69" s="3">
        <f t="shared" si="48"/>
        <v>0</v>
      </c>
      <c r="BA69" s="3">
        <f t="shared" si="48"/>
        <v>0</v>
      </c>
      <c r="BB69" s="3">
        <f t="shared" si="48"/>
        <v>0</v>
      </c>
      <c r="BC69" s="3">
        <f t="shared" si="48"/>
        <v>0</v>
      </c>
      <c r="BD69" s="3">
        <f t="shared" si="48"/>
        <v>0</v>
      </c>
      <c r="BE69" s="3">
        <f t="shared" si="48"/>
        <v>0</v>
      </c>
      <c r="BF69" s="3">
        <f t="shared" si="48"/>
        <v>0</v>
      </c>
      <c r="BG69" s="3">
        <f t="shared" si="48"/>
        <v>0</v>
      </c>
      <c r="BH69" s="3">
        <f t="shared" si="48"/>
        <v>0</v>
      </c>
      <c r="BI69" s="3">
        <f t="shared" si="48"/>
        <v>0</v>
      </c>
      <c r="BJ69" s="3">
        <f t="shared" si="48"/>
        <v>0</v>
      </c>
      <c r="BK69" s="3">
        <f t="shared" si="48"/>
        <v>0</v>
      </c>
      <c r="BL69" s="3">
        <f t="shared" si="48"/>
        <v>0</v>
      </c>
      <c r="BM69" s="3">
        <f t="shared" si="48"/>
        <v>0</v>
      </c>
      <c r="BN69" s="3">
        <f t="shared" si="48"/>
        <v>0</v>
      </c>
      <c r="BO69" s="3">
        <f t="shared" si="48"/>
        <v>0</v>
      </c>
      <c r="BP69" s="3">
        <f t="shared" si="48"/>
        <v>0</v>
      </c>
      <c r="BQ69" s="3">
        <f t="shared" si="48"/>
        <v>0</v>
      </c>
      <c r="BR69" s="3">
        <f t="shared" si="48"/>
        <v>0</v>
      </c>
      <c r="BS69" s="3">
        <f t="shared" si="48"/>
        <v>0</v>
      </c>
      <c r="BT69" s="3">
        <f t="shared" si="48"/>
        <v>0</v>
      </c>
      <c r="BU69" s="3">
        <f t="shared" si="48"/>
        <v>0</v>
      </c>
      <c r="BV69" s="3">
        <f t="shared" si="48"/>
        <v>0</v>
      </c>
      <c r="BW69" s="3">
        <f t="shared" si="48"/>
        <v>0</v>
      </c>
      <c r="BX69" s="3">
        <f t="shared" si="48"/>
        <v>0</v>
      </c>
      <c r="BY69" s="3">
        <f t="shared" si="48"/>
        <v>0</v>
      </c>
      <c r="BZ69" s="3">
        <f t="shared" si="48"/>
        <v>0</v>
      </c>
      <c r="CA69" s="3">
        <f t="shared" ref="CA69:DF69" si="49">CA80</f>
        <v>10016.19</v>
      </c>
      <c r="CB69" s="3">
        <f t="shared" si="49"/>
        <v>585.38</v>
      </c>
      <c r="CC69" s="3">
        <f t="shared" si="49"/>
        <v>9430.81</v>
      </c>
      <c r="CD69" s="3">
        <f t="shared" si="49"/>
        <v>0</v>
      </c>
      <c r="CE69" s="3">
        <f t="shared" si="49"/>
        <v>1533.97</v>
      </c>
      <c r="CF69" s="3">
        <f t="shared" si="49"/>
        <v>1533.97</v>
      </c>
      <c r="CG69" s="3">
        <f t="shared" si="49"/>
        <v>0</v>
      </c>
      <c r="CH69" s="3">
        <f t="shared" si="49"/>
        <v>1533.97</v>
      </c>
      <c r="CI69" s="3">
        <f t="shared" si="49"/>
        <v>0</v>
      </c>
      <c r="CJ69" s="3">
        <f t="shared" si="49"/>
        <v>0</v>
      </c>
      <c r="CK69" s="3">
        <f t="shared" si="49"/>
        <v>0</v>
      </c>
      <c r="CL69" s="3">
        <f t="shared" si="49"/>
        <v>0</v>
      </c>
      <c r="CM69" s="3">
        <f t="shared" si="49"/>
        <v>0</v>
      </c>
      <c r="CN69" s="3">
        <f t="shared" si="49"/>
        <v>0</v>
      </c>
      <c r="CO69" s="3">
        <f t="shared" si="49"/>
        <v>0</v>
      </c>
      <c r="CP69" s="3">
        <f t="shared" si="49"/>
        <v>0</v>
      </c>
      <c r="CQ69" s="3">
        <f t="shared" si="49"/>
        <v>0</v>
      </c>
      <c r="CR69" s="3">
        <f t="shared" si="49"/>
        <v>0</v>
      </c>
      <c r="CS69" s="3">
        <f t="shared" si="49"/>
        <v>0</v>
      </c>
      <c r="CT69" s="3">
        <f t="shared" si="49"/>
        <v>0</v>
      </c>
      <c r="CU69" s="3">
        <f t="shared" si="49"/>
        <v>0</v>
      </c>
      <c r="CV69" s="3">
        <f t="shared" si="49"/>
        <v>0</v>
      </c>
      <c r="CW69" s="3">
        <f t="shared" si="49"/>
        <v>0</v>
      </c>
      <c r="CX69" s="3">
        <f t="shared" si="49"/>
        <v>0</v>
      </c>
      <c r="CY69" s="3">
        <f t="shared" si="49"/>
        <v>0</v>
      </c>
      <c r="CZ69" s="3">
        <f t="shared" si="49"/>
        <v>0</v>
      </c>
      <c r="DA69" s="3">
        <f t="shared" si="49"/>
        <v>0</v>
      </c>
      <c r="DB69" s="3">
        <f t="shared" si="49"/>
        <v>0</v>
      </c>
      <c r="DC69" s="3">
        <f t="shared" si="49"/>
        <v>0</v>
      </c>
      <c r="DD69" s="3">
        <f t="shared" si="49"/>
        <v>0</v>
      </c>
      <c r="DE69" s="3">
        <f t="shared" si="49"/>
        <v>0</v>
      </c>
      <c r="DF69" s="3">
        <f t="shared" si="49"/>
        <v>0</v>
      </c>
      <c r="DG69" s="4">
        <f t="shared" ref="DG69:EL69" si="50">DG80</f>
        <v>5019.47</v>
      </c>
      <c r="DH69" s="4">
        <f t="shared" si="50"/>
        <v>1533.97</v>
      </c>
      <c r="DI69" s="4">
        <f t="shared" si="50"/>
        <v>109.34</v>
      </c>
      <c r="DJ69" s="4">
        <f t="shared" si="50"/>
        <v>72.760000000000005</v>
      </c>
      <c r="DK69" s="4">
        <f t="shared" si="50"/>
        <v>3303.4</v>
      </c>
      <c r="DL69" s="4">
        <f t="shared" si="50"/>
        <v>0</v>
      </c>
      <c r="DM69" s="4">
        <f t="shared" si="50"/>
        <v>4.1624999999999996</v>
      </c>
      <c r="DN69" s="4">
        <f t="shared" si="50"/>
        <v>7.6499999999999999E-2</v>
      </c>
      <c r="DO69" s="4">
        <f t="shared" si="50"/>
        <v>0</v>
      </c>
      <c r="DP69" s="4">
        <f t="shared" si="50"/>
        <v>3274.88</v>
      </c>
      <c r="DQ69" s="4">
        <f t="shared" si="50"/>
        <v>1721.84</v>
      </c>
      <c r="DR69" s="4">
        <f t="shared" si="50"/>
        <v>0</v>
      </c>
      <c r="DS69" s="4">
        <f t="shared" si="50"/>
        <v>0</v>
      </c>
      <c r="DT69" s="4">
        <f t="shared" si="50"/>
        <v>5019.47</v>
      </c>
      <c r="DU69" s="4">
        <f t="shared" si="50"/>
        <v>1533.97</v>
      </c>
      <c r="DV69" s="4">
        <f t="shared" si="50"/>
        <v>109.34</v>
      </c>
      <c r="DW69" s="4">
        <f t="shared" si="50"/>
        <v>72.760000000000005</v>
      </c>
      <c r="DX69" s="4">
        <f t="shared" si="50"/>
        <v>3303.4</v>
      </c>
      <c r="DY69" s="4">
        <f t="shared" si="50"/>
        <v>0</v>
      </c>
      <c r="DZ69" s="4">
        <f t="shared" si="50"/>
        <v>4.1624999999999996</v>
      </c>
      <c r="EA69" s="4">
        <f t="shared" si="50"/>
        <v>7.6499999999999999E-2</v>
      </c>
      <c r="EB69" s="4">
        <f t="shared" si="50"/>
        <v>0</v>
      </c>
      <c r="EC69" s="4">
        <f t="shared" si="50"/>
        <v>3274.88</v>
      </c>
      <c r="ED69" s="4">
        <f t="shared" si="50"/>
        <v>1721.84</v>
      </c>
      <c r="EE69" s="4">
        <f t="shared" si="50"/>
        <v>0</v>
      </c>
      <c r="EF69" s="4">
        <f t="shared" si="50"/>
        <v>0</v>
      </c>
      <c r="EG69" s="4">
        <f t="shared" si="50"/>
        <v>0</v>
      </c>
      <c r="EH69" s="4">
        <f t="shared" si="50"/>
        <v>0</v>
      </c>
      <c r="EI69" s="4">
        <f t="shared" si="50"/>
        <v>0</v>
      </c>
      <c r="EJ69" s="4">
        <f t="shared" si="50"/>
        <v>10016.19</v>
      </c>
      <c r="EK69" s="4">
        <f t="shared" si="50"/>
        <v>585.38</v>
      </c>
      <c r="EL69" s="4">
        <f t="shared" si="50"/>
        <v>9430.81</v>
      </c>
      <c r="EM69" s="4">
        <f t="shared" ref="EM69:FR69" si="51">EM80</f>
        <v>0</v>
      </c>
      <c r="EN69" s="4">
        <f t="shared" si="51"/>
        <v>1533.97</v>
      </c>
      <c r="EO69" s="4">
        <f t="shared" si="51"/>
        <v>1533.97</v>
      </c>
      <c r="EP69" s="4">
        <f t="shared" si="51"/>
        <v>0</v>
      </c>
      <c r="EQ69" s="4">
        <f t="shared" si="51"/>
        <v>1533.97</v>
      </c>
      <c r="ER69" s="4">
        <f t="shared" si="51"/>
        <v>0</v>
      </c>
      <c r="ES69" s="4">
        <f t="shared" si="51"/>
        <v>0</v>
      </c>
      <c r="ET69" s="4">
        <f t="shared" si="51"/>
        <v>0</v>
      </c>
      <c r="EU69" s="4">
        <f t="shared" si="51"/>
        <v>0</v>
      </c>
      <c r="EV69" s="4">
        <f t="shared" si="51"/>
        <v>0</v>
      </c>
      <c r="EW69" s="4">
        <f t="shared" si="51"/>
        <v>0</v>
      </c>
      <c r="EX69" s="4">
        <f t="shared" si="51"/>
        <v>0</v>
      </c>
      <c r="EY69" s="4">
        <f t="shared" si="51"/>
        <v>0</v>
      </c>
      <c r="EZ69" s="4">
        <f t="shared" si="51"/>
        <v>0</v>
      </c>
      <c r="FA69" s="4">
        <f t="shared" si="51"/>
        <v>0</v>
      </c>
      <c r="FB69" s="4">
        <f t="shared" si="51"/>
        <v>0</v>
      </c>
      <c r="FC69" s="4">
        <f t="shared" si="51"/>
        <v>0</v>
      </c>
      <c r="FD69" s="4">
        <f t="shared" si="51"/>
        <v>0</v>
      </c>
      <c r="FE69" s="4">
        <f t="shared" si="51"/>
        <v>0</v>
      </c>
      <c r="FF69" s="4">
        <f t="shared" si="51"/>
        <v>0</v>
      </c>
      <c r="FG69" s="4">
        <f t="shared" si="51"/>
        <v>0</v>
      </c>
      <c r="FH69" s="4">
        <f t="shared" si="51"/>
        <v>0</v>
      </c>
      <c r="FI69" s="4">
        <f t="shared" si="51"/>
        <v>0</v>
      </c>
      <c r="FJ69" s="4">
        <f t="shared" si="51"/>
        <v>0</v>
      </c>
      <c r="FK69" s="4">
        <f t="shared" si="51"/>
        <v>0</v>
      </c>
      <c r="FL69" s="4">
        <f t="shared" si="51"/>
        <v>0</v>
      </c>
      <c r="FM69" s="4">
        <f t="shared" si="51"/>
        <v>0</v>
      </c>
      <c r="FN69" s="4">
        <f t="shared" si="51"/>
        <v>0</v>
      </c>
      <c r="FO69" s="4">
        <f t="shared" si="51"/>
        <v>0</v>
      </c>
      <c r="FP69" s="4">
        <f t="shared" si="51"/>
        <v>0</v>
      </c>
      <c r="FQ69" s="4">
        <f t="shared" si="51"/>
        <v>0</v>
      </c>
      <c r="FR69" s="4">
        <f t="shared" si="51"/>
        <v>0</v>
      </c>
      <c r="FS69" s="4">
        <f t="shared" ref="FS69:GX69" si="52">FS80</f>
        <v>10016.19</v>
      </c>
      <c r="FT69" s="4">
        <f t="shared" si="52"/>
        <v>585.38</v>
      </c>
      <c r="FU69" s="4">
        <f t="shared" si="52"/>
        <v>9430.81</v>
      </c>
      <c r="FV69" s="4">
        <f t="shared" si="52"/>
        <v>0</v>
      </c>
      <c r="FW69" s="4">
        <f t="shared" si="52"/>
        <v>1533.97</v>
      </c>
      <c r="FX69" s="4">
        <f t="shared" si="52"/>
        <v>1533.97</v>
      </c>
      <c r="FY69" s="4">
        <f t="shared" si="52"/>
        <v>0</v>
      </c>
      <c r="FZ69" s="4">
        <f t="shared" si="52"/>
        <v>1533.97</v>
      </c>
      <c r="GA69" s="4">
        <f t="shared" si="52"/>
        <v>0</v>
      </c>
      <c r="GB69" s="4">
        <f t="shared" si="52"/>
        <v>0</v>
      </c>
      <c r="GC69" s="4">
        <f t="shared" si="52"/>
        <v>0</v>
      </c>
      <c r="GD69" s="4">
        <f t="shared" si="52"/>
        <v>0</v>
      </c>
      <c r="GE69" s="4">
        <f t="shared" si="52"/>
        <v>0</v>
      </c>
      <c r="GF69" s="4">
        <f t="shared" si="52"/>
        <v>0</v>
      </c>
      <c r="GG69" s="4">
        <f t="shared" si="52"/>
        <v>0</v>
      </c>
      <c r="GH69" s="4">
        <f t="shared" si="52"/>
        <v>0</v>
      </c>
      <c r="GI69" s="4">
        <f t="shared" si="52"/>
        <v>0</v>
      </c>
      <c r="GJ69" s="4">
        <f t="shared" si="52"/>
        <v>0</v>
      </c>
      <c r="GK69" s="4">
        <f t="shared" si="52"/>
        <v>0</v>
      </c>
      <c r="GL69" s="4">
        <f t="shared" si="52"/>
        <v>0</v>
      </c>
      <c r="GM69" s="4">
        <f t="shared" si="52"/>
        <v>0</v>
      </c>
      <c r="GN69" s="4">
        <f t="shared" si="52"/>
        <v>0</v>
      </c>
      <c r="GO69" s="4">
        <f t="shared" si="52"/>
        <v>0</v>
      </c>
      <c r="GP69" s="4">
        <f t="shared" si="52"/>
        <v>0</v>
      </c>
      <c r="GQ69" s="4">
        <f t="shared" si="52"/>
        <v>0</v>
      </c>
      <c r="GR69" s="4">
        <f t="shared" si="52"/>
        <v>0</v>
      </c>
      <c r="GS69" s="4">
        <f t="shared" si="52"/>
        <v>0</v>
      </c>
      <c r="GT69" s="4">
        <f t="shared" si="52"/>
        <v>0</v>
      </c>
      <c r="GU69" s="4">
        <f t="shared" si="52"/>
        <v>0</v>
      </c>
      <c r="GV69" s="4">
        <f t="shared" si="52"/>
        <v>0</v>
      </c>
      <c r="GW69" s="4">
        <f t="shared" si="52"/>
        <v>0</v>
      </c>
      <c r="GX69" s="4">
        <f t="shared" si="52"/>
        <v>0</v>
      </c>
    </row>
    <row r="71" spans="1:255" x14ac:dyDescent="0.2">
      <c r="A71" s="2">
        <v>17</v>
      </c>
      <c r="B71" s="2">
        <v>1</v>
      </c>
      <c r="C71" s="2">
        <f>ROW(SmtRes!A79)</f>
        <v>79</v>
      </c>
      <c r="D71" s="2">
        <f>ROW(EtalonRes!A119)</f>
        <v>119</v>
      </c>
      <c r="E71" s="2" t="s">
        <v>99</v>
      </c>
      <c r="F71" s="2" t="s">
        <v>100</v>
      </c>
      <c r="G71" s="2" t="s">
        <v>101</v>
      </c>
      <c r="H71" s="2" t="s">
        <v>102</v>
      </c>
      <c r="I71" s="2">
        <v>0.22500000000000001</v>
      </c>
      <c r="J71" s="2">
        <v>0</v>
      </c>
      <c r="K71" s="2">
        <v>0.22500000000000001</v>
      </c>
      <c r="L71" s="2">
        <v>0.22500000000000001</v>
      </c>
      <c r="M71" s="2">
        <v>0</v>
      </c>
      <c r="N71" s="2">
        <f t="shared" ref="N71:N78" si="53">ROUND(L71-M71,4)</f>
        <v>0.22500000000000001</v>
      </c>
      <c r="O71" s="2">
        <f>ROUND(CP71,2)</f>
        <v>4170.38</v>
      </c>
      <c r="P71" s="2">
        <f>SUMIF(SmtRes!AQ71:'SmtRes'!AQ79,"=1",SmtRes!DF71:'SmtRes'!DF79)</f>
        <v>684.88</v>
      </c>
      <c r="Q71" s="2">
        <f>SUMIF(SmtRes!AQ71:'SmtRes'!AQ79,"=1",SmtRes!DG71:'SmtRes'!DG79)</f>
        <v>109.34</v>
      </c>
      <c r="R71" s="2">
        <f>SUMIF(SmtRes!AQ71:'SmtRes'!AQ79,"=1",SmtRes!DH71:'SmtRes'!DH79)</f>
        <v>72.760000000000005</v>
      </c>
      <c r="S71" s="2">
        <f>SUMIF(SmtRes!AQ71:'SmtRes'!AQ79,"=1",SmtRes!DI71:'SmtRes'!DI79)</f>
        <v>3303.4</v>
      </c>
      <c r="T71" s="2">
        <f t="shared" ref="T71:T78" si="54">ROUND(CU71*I71,2)</f>
        <v>0</v>
      </c>
      <c r="U71" s="2">
        <f>SUMIF(SmtRes!AQ71:'SmtRes'!AQ79,"=1",SmtRes!CV71:'SmtRes'!CV79)</f>
        <v>4.1624999999999996</v>
      </c>
      <c r="V71" s="2">
        <f>SUMIF(SmtRes!AQ71:'SmtRes'!AQ79,"=1",SmtRes!CW71:'SmtRes'!CW79)</f>
        <v>7.6499999999999999E-2</v>
      </c>
      <c r="W71" s="2">
        <f t="shared" ref="W71:W78" si="55">ROUND(CX71*I71,2)</f>
        <v>0</v>
      </c>
      <c r="X71" s="2">
        <f t="shared" ref="X71:Y78" si="56">ROUND(CY71,2)</f>
        <v>3274.88</v>
      </c>
      <c r="Y71" s="2">
        <f t="shared" si="56"/>
        <v>1721.84</v>
      </c>
      <c r="Z71" s="2"/>
      <c r="AA71" s="2">
        <v>69391190</v>
      </c>
      <c r="AB71" s="2">
        <f t="shared" ref="AB71:AB78" si="57">ROUND((AC71+AD71+AF71),6)</f>
        <v>17695.506379999999</v>
      </c>
      <c r="AC71" s="2">
        <f>ROUND((SUM(SmtRes!BQ71:'SmtRes'!BQ79)),6)</f>
        <v>2527.7940800000001</v>
      </c>
      <c r="AD71" s="2">
        <f>ROUND((((SUM(SmtRes!BR71:'SmtRes'!BR79))-(SUM(SmtRes!BS71:'SmtRes'!BS79)))+AE71),6)</f>
        <v>485.9273</v>
      </c>
      <c r="AE71" s="2">
        <f>ROUND((SUM(SmtRes!BS71:'SmtRes'!BS79)),6)</f>
        <v>323.38249999999999</v>
      </c>
      <c r="AF71" s="2">
        <f>ROUND((SUM(SmtRes!BT71:'SmtRes'!BT79)),6)</f>
        <v>14681.785</v>
      </c>
      <c r="AG71" s="2">
        <f t="shared" ref="AG71:AG78" si="58">ROUND((AP71),6)</f>
        <v>0</v>
      </c>
      <c r="AH71" s="2">
        <f>(SUM(SmtRes!BU71:'SmtRes'!BU79))</f>
        <v>18.5</v>
      </c>
      <c r="AI71" s="2">
        <f>(SUM(SmtRes!BV71:'SmtRes'!BV79))</f>
        <v>0.34</v>
      </c>
      <c r="AJ71" s="2">
        <f t="shared" ref="AJ71:AJ78" si="59">(AS71)</f>
        <v>0</v>
      </c>
      <c r="AK71" s="2">
        <v>18018.888879999999</v>
      </c>
      <c r="AL71" s="2">
        <v>2527.7940799999997</v>
      </c>
      <c r="AM71" s="2">
        <v>485.92730000000006</v>
      </c>
      <c r="AN71" s="2">
        <v>323.38250000000005</v>
      </c>
      <c r="AO71" s="2">
        <v>14681.785</v>
      </c>
      <c r="AP71" s="2">
        <v>0</v>
      </c>
      <c r="AQ71" s="2">
        <v>18.5</v>
      </c>
      <c r="AR71" s="2">
        <v>0.34</v>
      </c>
      <c r="AS71" s="2">
        <v>0</v>
      </c>
      <c r="AT71" s="2">
        <v>97</v>
      </c>
      <c r="AU71" s="2">
        <v>51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103</v>
      </c>
      <c r="BK71" s="2"/>
      <c r="BL71" s="2"/>
      <c r="BM71" s="2">
        <v>108001</v>
      </c>
      <c r="BN71" s="2">
        <v>0</v>
      </c>
      <c r="BO71" s="2" t="s">
        <v>3</v>
      </c>
      <c r="BP71" s="2">
        <v>0</v>
      </c>
      <c r="BQ71" s="2">
        <v>3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>
        <v>5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 t="s">
        <v>3</v>
      </c>
      <c r="CO71" s="2">
        <v>0</v>
      </c>
      <c r="CP71" s="2">
        <f>(P71+Q71+S71+R71)</f>
        <v>4170.38</v>
      </c>
      <c r="CQ71" s="2">
        <f>SUMIF(SmtRes!AQ71:'SmtRes'!AQ79,"=1",SmtRes!AA71:'SmtRes'!AA79)</f>
        <v>51256.609999999993</v>
      </c>
      <c r="CR71" s="2">
        <f>SUMIF(SmtRes!AQ71:'SmtRes'!AQ79,"=1",SmtRes!AB71:'SmtRes'!AB79)</f>
        <v>2302.6</v>
      </c>
      <c r="CS71" s="2">
        <f>SUMIF(SmtRes!AQ71:'SmtRes'!AQ79,"=1",SmtRes!AC71:'SmtRes'!AC79)</f>
        <v>1902.25</v>
      </c>
      <c r="CT71" s="2">
        <f>SUMIF(SmtRes!AQ71:'SmtRes'!AQ79,"=1",SmtRes!AD71:'SmtRes'!AD79)</f>
        <v>793.61</v>
      </c>
      <c r="CU71" s="2">
        <f>AG71</f>
        <v>0</v>
      </c>
      <c r="CV71" s="2">
        <f>SUMIF(SmtRes!AQ71:'SmtRes'!AQ79,"=1",SmtRes!BU71:'SmtRes'!BU79)</f>
        <v>18.5</v>
      </c>
      <c r="CW71" s="2">
        <f>SUMIF(SmtRes!AQ71:'SmtRes'!AQ79,"=1",SmtRes!BV71:'SmtRes'!BV79)</f>
        <v>0.34</v>
      </c>
      <c r="CX71" s="2">
        <f>AJ71</f>
        <v>0</v>
      </c>
      <c r="CY71" s="2">
        <f>(((S71+R71)*AT71)/100)</f>
        <v>3274.8752000000004</v>
      </c>
      <c r="CZ71" s="2">
        <f>(((S71+R71)*AU71)/100)</f>
        <v>1721.8416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1003</v>
      </c>
      <c r="DV71" s="2" t="s">
        <v>102</v>
      </c>
      <c r="DW71" s="2" t="s">
        <v>102</v>
      </c>
      <c r="DX71" s="2">
        <v>100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68075065</v>
      </c>
      <c r="EF71" s="2">
        <v>3</v>
      </c>
      <c r="EG71" s="2" t="s">
        <v>104</v>
      </c>
      <c r="EH71" s="2">
        <v>0</v>
      </c>
      <c r="EI71" s="2" t="s">
        <v>3</v>
      </c>
      <c r="EJ71" s="2">
        <v>2</v>
      </c>
      <c r="EK71" s="2">
        <v>108001</v>
      </c>
      <c r="EL71" s="2" t="s">
        <v>105</v>
      </c>
      <c r="EM71" s="2" t="s">
        <v>106</v>
      </c>
      <c r="EN71" s="2"/>
      <c r="EO71" s="2" t="s">
        <v>3</v>
      </c>
      <c r="EP71" s="2"/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18.5</v>
      </c>
      <c r="EX71" s="2">
        <v>0.34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-739358796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ref="GL71:GL78" si="60">ROUND(IF(AND(BH71=3,BI71=3,FS71&lt;&gt;0),P71,0),2)</f>
        <v>0</v>
      </c>
      <c r="GM71" s="2">
        <f t="shared" ref="GM71:GM78" si="61">ROUND(O71+X71+Y71,2)+GX71</f>
        <v>9167.1</v>
      </c>
      <c r="GN71" s="2">
        <f t="shared" ref="GN71:GN78" si="62">IF(OR(BI71=0,BI71=1),GM71-GX71,0)</f>
        <v>0</v>
      </c>
      <c r="GO71" s="2">
        <f t="shared" ref="GO71:GO78" si="63">IF(BI71=2,GM71-GX71,0)</f>
        <v>9167.1</v>
      </c>
      <c r="GP71" s="2">
        <f t="shared" ref="GP71:GP78" si="64">IF(BI71=4,GM71-GX71,0)</f>
        <v>0</v>
      </c>
      <c r="GQ71" s="2"/>
      <c r="GR71" s="2">
        <v>0</v>
      </c>
      <c r="GS71" s="2">
        <v>0</v>
      </c>
      <c r="GT71" s="2">
        <v>0</v>
      </c>
      <c r="GU71" s="2" t="s">
        <v>3</v>
      </c>
      <c r="GV71" s="2">
        <f t="shared" ref="GV71:GV78" si="65">ROUND((GT71),6)</f>
        <v>0</v>
      </c>
      <c r="GW71" s="2">
        <v>1</v>
      </c>
      <c r="GX71" s="2">
        <f t="shared" ref="GX71:GX78" si="66"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107</v>
      </c>
      <c r="HO71" s="2" t="s">
        <v>108</v>
      </c>
      <c r="HP71" s="2" t="s">
        <v>105</v>
      </c>
      <c r="HQ71" s="2" t="s">
        <v>105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ROW(SmtRes!A88)</f>
        <v>88</v>
      </c>
      <c r="D72">
        <f>ROW(EtalonRes!A128)</f>
        <v>128</v>
      </c>
      <c r="E72" t="s">
        <v>99</v>
      </c>
      <c r="F72" t="s">
        <v>100</v>
      </c>
      <c r="G72" t="s">
        <v>101</v>
      </c>
      <c r="H72" t="s">
        <v>102</v>
      </c>
      <c r="I72">
        <v>0.22500000000000001</v>
      </c>
      <c r="J72">
        <v>0</v>
      </c>
      <c r="K72">
        <v>0.22500000000000001</v>
      </c>
      <c r="L72">
        <v>0.22500000000000001</v>
      </c>
      <c r="M72">
        <v>0</v>
      </c>
      <c r="N72">
        <f t="shared" si="53"/>
        <v>0.22500000000000001</v>
      </c>
      <c r="O72">
        <f>ROUND(CP72,2)</f>
        <v>4170.38</v>
      </c>
      <c r="P72">
        <f>SUMIF(SmtRes!AQ80:'SmtRes'!AQ88,"=1",SmtRes!DF80:'SmtRes'!DF88)</f>
        <v>684.88</v>
      </c>
      <c r="Q72">
        <f>SUMIF(SmtRes!AQ80:'SmtRes'!AQ88,"=1",SmtRes!DG80:'SmtRes'!DG88)</f>
        <v>109.34</v>
      </c>
      <c r="R72">
        <f>SUMIF(SmtRes!AQ80:'SmtRes'!AQ88,"=1",SmtRes!DH80:'SmtRes'!DH88)</f>
        <v>72.760000000000005</v>
      </c>
      <c r="S72">
        <f>SUMIF(SmtRes!AQ80:'SmtRes'!AQ88,"=1",SmtRes!DI80:'SmtRes'!DI88)</f>
        <v>3303.4</v>
      </c>
      <c r="T72">
        <f t="shared" si="54"/>
        <v>0</v>
      </c>
      <c r="U72">
        <f>SUMIF(SmtRes!AQ80:'SmtRes'!AQ88,"=1",SmtRes!CV80:'SmtRes'!CV88)</f>
        <v>4.1624999999999996</v>
      </c>
      <c r="V72">
        <f>SUMIF(SmtRes!AQ80:'SmtRes'!AQ88,"=1",SmtRes!CW80:'SmtRes'!CW88)</f>
        <v>7.6499999999999999E-2</v>
      </c>
      <c r="W72">
        <f t="shared" si="55"/>
        <v>0</v>
      </c>
      <c r="X72">
        <f t="shared" si="56"/>
        <v>3274.88</v>
      </c>
      <c r="Y72">
        <f t="shared" si="56"/>
        <v>1721.84</v>
      </c>
      <c r="AA72">
        <v>69391125</v>
      </c>
      <c r="AB72">
        <f t="shared" si="57"/>
        <v>17695.506379999999</v>
      </c>
      <c r="AC72">
        <f>ROUND((SUM(SmtRes!BQ80:'SmtRes'!BQ88)),6)</f>
        <v>2527.7940800000001</v>
      </c>
      <c r="AD72">
        <f>ROUND((((SUM(SmtRes!BR80:'SmtRes'!BR88))-(SUM(SmtRes!BS80:'SmtRes'!BS88)))+AE72),6)</f>
        <v>485.9273</v>
      </c>
      <c r="AE72">
        <f>ROUND((SUM(SmtRes!BS80:'SmtRes'!BS88)),6)</f>
        <v>323.38249999999999</v>
      </c>
      <c r="AF72">
        <f>ROUND((SUM(SmtRes!BT80:'SmtRes'!BT88)),6)</f>
        <v>14681.785</v>
      </c>
      <c r="AG72">
        <f t="shared" si="58"/>
        <v>0</v>
      </c>
      <c r="AH72">
        <f>(SUM(SmtRes!BU80:'SmtRes'!BU88))</f>
        <v>18.5</v>
      </c>
      <c r="AI72">
        <f>(SUM(SmtRes!BV80:'SmtRes'!BV88))</f>
        <v>0.34</v>
      </c>
      <c r="AJ72">
        <f t="shared" si="59"/>
        <v>0</v>
      </c>
      <c r="AK72">
        <v>18018.888879999999</v>
      </c>
      <c r="AL72">
        <v>2527.7940799999997</v>
      </c>
      <c r="AM72">
        <v>485.92730000000006</v>
      </c>
      <c r="AN72">
        <v>323.38250000000005</v>
      </c>
      <c r="AO72">
        <v>14681.785</v>
      </c>
      <c r="AP72">
        <v>0</v>
      </c>
      <c r="AQ72">
        <v>18.5</v>
      </c>
      <c r="AR72">
        <v>0.34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103</v>
      </c>
      <c r="BM72">
        <v>108001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H72">
        <v>5</v>
      </c>
      <c r="CI72">
        <v>0</v>
      </c>
      <c r="CJ72">
        <v>0</v>
      </c>
      <c r="CK72">
        <v>0</v>
      </c>
      <c r="CL72">
        <v>0</v>
      </c>
      <c r="CM72">
        <v>0</v>
      </c>
      <c r="CN72" t="s">
        <v>3</v>
      </c>
      <c r="CO72">
        <v>0</v>
      </c>
      <c r="CP72">
        <f>(P72+Q72+S72+R72)</f>
        <v>4170.38</v>
      </c>
      <c r="CQ72">
        <f>SUMIF(SmtRes!AQ80:'SmtRes'!AQ88,"=1",SmtRes!AA80:'SmtRes'!AA88)</f>
        <v>51256.609999999993</v>
      </c>
      <c r="CR72">
        <f>SUMIF(SmtRes!AQ80:'SmtRes'!AQ88,"=1",SmtRes!AB80:'SmtRes'!AB88)</f>
        <v>2302.6</v>
      </c>
      <c r="CS72">
        <f>SUMIF(SmtRes!AQ80:'SmtRes'!AQ88,"=1",SmtRes!AC80:'SmtRes'!AC88)</f>
        <v>1902.25</v>
      </c>
      <c r="CT72">
        <f>SUMIF(SmtRes!AQ80:'SmtRes'!AQ88,"=1",SmtRes!AD80:'SmtRes'!AD88)</f>
        <v>793.61</v>
      </c>
      <c r="CU72">
        <f>AG72</f>
        <v>0</v>
      </c>
      <c r="CV72">
        <f>SUMIF(SmtRes!AQ80:'SmtRes'!AQ88,"=1",SmtRes!BU80:'SmtRes'!BU88)</f>
        <v>18.5</v>
      </c>
      <c r="CW72">
        <f>SUMIF(SmtRes!AQ80:'SmtRes'!AQ88,"=1",SmtRes!BV80:'SmtRes'!BV88)</f>
        <v>0.34</v>
      </c>
      <c r="CX72">
        <f>AJ72</f>
        <v>0</v>
      </c>
      <c r="CY72">
        <f>(((S72+R72)*AT72)/100)</f>
        <v>3274.8752000000004</v>
      </c>
      <c r="CZ72">
        <f>(((S72+R72)*AU72)/100)</f>
        <v>1721.8416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102</v>
      </c>
      <c r="DW72" t="s">
        <v>102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68075065</v>
      </c>
      <c r="EF72">
        <v>3</v>
      </c>
      <c r="EG72" t="s">
        <v>104</v>
      </c>
      <c r="EH72">
        <v>0</v>
      </c>
      <c r="EI72" t="s">
        <v>3</v>
      </c>
      <c r="EJ72">
        <v>2</v>
      </c>
      <c r="EK72">
        <v>108001</v>
      </c>
      <c r="EL72" t="s">
        <v>105</v>
      </c>
      <c r="EM72" t="s">
        <v>106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18.5</v>
      </c>
      <c r="EX72">
        <v>0.34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-739358796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60"/>
        <v>0</v>
      </c>
      <c r="GM72">
        <f t="shared" si="61"/>
        <v>9167.1</v>
      </c>
      <c r="GN72">
        <f t="shared" si="62"/>
        <v>0</v>
      </c>
      <c r="GO72">
        <f t="shared" si="63"/>
        <v>9167.1</v>
      </c>
      <c r="GP72">
        <f t="shared" si="64"/>
        <v>0</v>
      </c>
      <c r="GR72">
        <v>0</v>
      </c>
      <c r="GS72">
        <v>0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107</v>
      </c>
      <c r="HO72" t="s">
        <v>108</v>
      </c>
      <c r="HP72" t="s">
        <v>105</v>
      </c>
      <c r="HQ72" t="s">
        <v>105</v>
      </c>
      <c r="HS72">
        <v>0</v>
      </c>
      <c r="IK72">
        <v>0</v>
      </c>
    </row>
    <row r="73" spans="1:255" x14ac:dyDescent="0.2">
      <c r="A73" s="2">
        <v>18</v>
      </c>
      <c r="B73" s="2">
        <v>1</v>
      </c>
      <c r="C73" s="2">
        <v>79</v>
      </c>
      <c r="D73" s="2"/>
      <c r="E73" s="2" t="s">
        <v>109</v>
      </c>
      <c r="F73" s="2" t="s">
        <v>110</v>
      </c>
      <c r="G73" s="2" t="s">
        <v>111</v>
      </c>
      <c r="H73" s="2" t="s">
        <v>112</v>
      </c>
      <c r="I73" s="2">
        <f>J73</f>
        <v>2</v>
      </c>
      <c r="J73" s="2">
        <v>2</v>
      </c>
      <c r="K73" s="2">
        <v>2</v>
      </c>
      <c r="L73" s="2">
        <v>0.45</v>
      </c>
      <c r="M73" s="2">
        <v>0</v>
      </c>
      <c r="N73" s="2">
        <f t="shared" si="53"/>
        <v>0.45</v>
      </c>
      <c r="O73" s="2">
        <f>ROUND(P73,2)</f>
        <v>66.069999999999993</v>
      </c>
      <c r="P73" s="2">
        <f>ROUND(ROUND(ROUND(SUMIF(SmtRes!AQ80:'SmtRes'!AQ88,"=1",SmtRes!CU80:'SmtRes'!CU88),2),2)*I73/100,2)</f>
        <v>66.069999999999993</v>
      </c>
      <c r="Q73" s="2">
        <f t="shared" ref="Q73:Q78" si="67">ROUND(CR73*I73,2)</f>
        <v>0</v>
      </c>
      <c r="R73" s="2">
        <f t="shared" ref="R73:R78" si="68">ROUND(CS73*I73,2)</f>
        <v>0</v>
      </c>
      <c r="S73" s="2">
        <f t="shared" ref="S73:S78" si="69">ROUND(CT73*I73,2)</f>
        <v>0</v>
      </c>
      <c r="T73" s="2">
        <f t="shared" si="54"/>
        <v>0</v>
      </c>
      <c r="U73" s="2">
        <f t="shared" ref="U73:U78" si="70">ROUND(CV73*I73,7)</f>
        <v>0</v>
      </c>
      <c r="V73" s="2">
        <f t="shared" ref="V73:V78" si="71">ROUND(CW73*I73,7)</f>
        <v>0</v>
      </c>
      <c r="W73" s="2">
        <f t="shared" si="55"/>
        <v>0</v>
      </c>
      <c r="X73" s="2">
        <f t="shared" si="56"/>
        <v>0</v>
      </c>
      <c r="Y73" s="2">
        <f t="shared" si="56"/>
        <v>0</v>
      </c>
      <c r="Z73" s="2"/>
      <c r="AA73" s="2">
        <v>69391190</v>
      </c>
      <c r="AB73" s="2">
        <f t="shared" si="57"/>
        <v>0</v>
      </c>
      <c r="AC73" s="2">
        <f t="shared" ref="AC73:AC78" si="72">ROUND((ES73),6)</f>
        <v>0</v>
      </c>
      <c r="AD73" s="2">
        <f t="shared" ref="AD73:AD78" si="73">ROUND((((ET73)-(EU73))+AE73),6)</f>
        <v>0</v>
      </c>
      <c r="AE73" s="2">
        <f t="shared" ref="AE73:AF78" si="74">ROUND((EU73),6)</f>
        <v>0</v>
      </c>
      <c r="AF73" s="2">
        <f t="shared" si="74"/>
        <v>0</v>
      </c>
      <c r="AG73" s="2">
        <f t="shared" si="58"/>
        <v>0</v>
      </c>
      <c r="AH73" s="2">
        <f t="shared" ref="AH73:AI78" si="75">(EW73)</f>
        <v>0</v>
      </c>
      <c r="AI73" s="2">
        <f t="shared" si="75"/>
        <v>0</v>
      </c>
      <c r="AJ73" s="2">
        <f t="shared" si="59"/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97</v>
      </c>
      <c r="AU73" s="2">
        <v>51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2</v>
      </c>
      <c r="BJ73" s="2" t="s">
        <v>3</v>
      </c>
      <c r="BK73" s="2"/>
      <c r="BL73" s="2"/>
      <c r="BM73" s="2">
        <v>108001</v>
      </c>
      <c r="BN73" s="2">
        <v>0</v>
      </c>
      <c r="BO73" s="2" t="s">
        <v>3</v>
      </c>
      <c r="BP73" s="2">
        <v>0</v>
      </c>
      <c r="BQ73" s="2">
        <v>3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>
        <v>5</v>
      </c>
      <c r="CI73" s="2">
        <v>1</v>
      </c>
      <c r="CJ73" s="2">
        <v>0</v>
      </c>
      <c r="CK73" s="2">
        <v>0</v>
      </c>
      <c r="CL73" s="2">
        <v>0</v>
      </c>
      <c r="CM73" s="2">
        <v>0</v>
      </c>
      <c r="CN73" s="2" t="s">
        <v>3</v>
      </c>
      <c r="CO73" s="2">
        <v>0</v>
      </c>
      <c r="CP73" s="2">
        <f>0</f>
        <v>0</v>
      </c>
      <c r="CQ73" s="2">
        <f>0</f>
        <v>0</v>
      </c>
      <c r="CR73" s="2">
        <f>0</f>
        <v>0</v>
      </c>
      <c r="CS73" s="2">
        <f>0</f>
        <v>0</v>
      </c>
      <c r="CT73" s="2">
        <f>0</f>
        <v>0</v>
      </c>
      <c r="CU73" s="2">
        <f>0</f>
        <v>0</v>
      </c>
      <c r="CV73" s="2">
        <f>0</f>
        <v>0</v>
      </c>
      <c r="CW73" s="2">
        <f>0</f>
        <v>0</v>
      </c>
      <c r="CX73" s="2">
        <f>0</f>
        <v>0</v>
      </c>
      <c r="CY73" s="2">
        <f>0</f>
        <v>0</v>
      </c>
      <c r="CZ73" s="2">
        <f>0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112</v>
      </c>
      <c r="DW73" s="2" t="s">
        <v>112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68075065</v>
      </c>
      <c r="EF73" s="2">
        <v>3</v>
      </c>
      <c r="EG73" s="2" t="s">
        <v>104</v>
      </c>
      <c r="EH73" s="2">
        <v>0</v>
      </c>
      <c r="EI73" s="2" t="s">
        <v>3</v>
      </c>
      <c r="EJ73" s="2">
        <v>2</v>
      </c>
      <c r="EK73" s="2">
        <v>108001</v>
      </c>
      <c r="EL73" s="2" t="s">
        <v>105</v>
      </c>
      <c r="EM73" s="2" t="s">
        <v>106</v>
      </c>
      <c r="EN73" s="2"/>
      <c r="EO73" s="2" t="s">
        <v>3</v>
      </c>
      <c r="EP73" s="2"/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274903907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60"/>
        <v>0</v>
      </c>
      <c r="GM73" s="2">
        <f t="shared" si="61"/>
        <v>66.069999999999993</v>
      </c>
      <c r="GN73" s="2">
        <f t="shared" si="62"/>
        <v>0</v>
      </c>
      <c r="GO73" s="2">
        <f t="shared" si="63"/>
        <v>66.069999999999993</v>
      </c>
      <c r="GP73" s="2">
        <f t="shared" si="64"/>
        <v>0</v>
      </c>
      <c r="GQ73" s="2"/>
      <c r="GR73" s="2">
        <v>0</v>
      </c>
      <c r="GS73" s="2">
        <v>0</v>
      </c>
      <c r="GT73" s="2">
        <v>0</v>
      </c>
      <c r="GU73" s="2" t="s">
        <v>3</v>
      </c>
      <c r="GV73" s="2">
        <f t="shared" si="65"/>
        <v>0</v>
      </c>
      <c r="GW73" s="2">
        <v>1</v>
      </c>
      <c r="GX73" s="2">
        <f t="shared" si="66"/>
        <v>0</v>
      </c>
      <c r="GY73" s="2"/>
      <c r="GZ73" s="2"/>
      <c r="HA73" s="2">
        <v>0</v>
      </c>
      <c r="HB73" s="2">
        <v>0</v>
      </c>
      <c r="HC73" s="2">
        <f>0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107</v>
      </c>
      <c r="HO73" s="2" t="s">
        <v>108</v>
      </c>
      <c r="HP73" s="2" t="s">
        <v>105</v>
      </c>
      <c r="HQ73" s="2" t="s">
        <v>105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88</v>
      </c>
      <c r="E74" t="s">
        <v>109</v>
      </c>
      <c r="F74" t="s">
        <v>110</v>
      </c>
      <c r="G74" t="s">
        <v>111</v>
      </c>
      <c r="H74" t="s">
        <v>112</v>
      </c>
      <c r="I74">
        <f>J74</f>
        <v>2</v>
      </c>
      <c r="J74">
        <v>2</v>
      </c>
      <c r="K74">
        <v>2</v>
      </c>
      <c r="L74">
        <v>0.45</v>
      </c>
      <c r="M74">
        <v>0</v>
      </c>
      <c r="N74">
        <f t="shared" si="53"/>
        <v>0.45</v>
      </c>
      <c r="O74">
        <f>ROUND(P74,2)</f>
        <v>66.069999999999993</v>
      </c>
      <c r="P74">
        <f>ROUND(ROUND(ROUND(SUMIF(SmtRes!AQ80:'SmtRes'!AQ88,"=1",SmtRes!CU80:'SmtRes'!CU88),2),2)*I74/100,2)</f>
        <v>66.069999999999993</v>
      </c>
      <c r="Q74">
        <f t="shared" si="67"/>
        <v>0</v>
      </c>
      <c r="R74">
        <f t="shared" si="68"/>
        <v>0</v>
      </c>
      <c r="S74">
        <f t="shared" si="69"/>
        <v>0</v>
      </c>
      <c r="T74">
        <f t="shared" si="54"/>
        <v>0</v>
      </c>
      <c r="U74">
        <f t="shared" si="70"/>
        <v>0</v>
      </c>
      <c r="V74">
        <f t="shared" si="71"/>
        <v>0</v>
      </c>
      <c r="W74">
        <f t="shared" si="55"/>
        <v>0</v>
      </c>
      <c r="X74">
        <f t="shared" si="56"/>
        <v>0</v>
      </c>
      <c r="Y74">
        <f t="shared" si="56"/>
        <v>0</v>
      </c>
      <c r="AA74">
        <v>69391125</v>
      </c>
      <c r="AB74">
        <f t="shared" si="57"/>
        <v>0</v>
      </c>
      <c r="AC74">
        <f t="shared" si="72"/>
        <v>0</v>
      </c>
      <c r="AD74">
        <f t="shared" si="73"/>
        <v>0</v>
      </c>
      <c r="AE74">
        <f t="shared" si="74"/>
        <v>0</v>
      </c>
      <c r="AF74">
        <f t="shared" si="74"/>
        <v>0</v>
      </c>
      <c r="AG74">
        <f t="shared" si="58"/>
        <v>0</v>
      </c>
      <c r="AH74">
        <f t="shared" si="75"/>
        <v>0</v>
      </c>
      <c r="AI74">
        <f t="shared" si="75"/>
        <v>0</v>
      </c>
      <c r="AJ74">
        <f t="shared" si="59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108001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H74">
        <v>5</v>
      </c>
      <c r="CI74">
        <v>1</v>
      </c>
      <c r="CJ74">
        <v>0</v>
      </c>
      <c r="CK74">
        <v>0</v>
      </c>
      <c r="CL74">
        <v>0</v>
      </c>
      <c r="CM74">
        <v>0</v>
      </c>
      <c r="CN74" t="s">
        <v>3</v>
      </c>
      <c r="CO74">
        <v>0</v>
      </c>
      <c r="CP74">
        <f>0</f>
        <v>0</v>
      </c>
      <c r="CQ74">
        <f>0</f>
        <v>0</v>
      </c>
      <c r="CR74">
        <f>0</f>
        <v>0</v>
      </c>
      <c r="CS74">
        <f>0</f>
        <v>0</v>
      </c>
      <c r="CT74">
        <f>0</f>
        <v>0</v>
      </c>
      <c r="CU74">
        <f>0</f>
        <v>0</v>
      </c>
      <c r="CV74">
        <f>0</f>
        <v>0</v>
      </c>
      <c r="CW74">
        <f>0</f>
        <v>0</v>
      </c>
      <c r="CX74">
        <f>0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112</v>
      </c>
      <c r="DW74" t="s">
        <v>112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68075065</v>
      </c>
      <c r="EF74">
        <v>3</v>
      </c>
      <c r="EG74" t="s">
        <v>104</v>
      </c>
      <c r="EH74">
        <v>0</v>
      </c>
      <c r="EI74" t="s">
        <v>3</v>
      </c>
      <c r="EJ74">
        <v>2</v>
      </c>
      <c r="EK74">
        <v>108001</v>
      </c>
      <c r="EL74" t="s">
        <v>105</v>
      </c>
      <c r="EM74" t="s">
        <v>106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274903907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60"/>
        <v>0</v>
      </c>
      <c r="GM74">
        <f t="shared" si="61"/>
        <v>66.069999999999993</v>
      </c>
      <c r="GN74">
        <f t="shared" si="62"/>
        <v>0</v>
      </c>
      <c r="GO74">
        <f t="shared" si="63"/>
        <v>66.069999999999993</v>
      </c>
      <c r="GP74">
        <f t="shared" si="64"/>
        <v>0</v>
      </c>
      <c r="GR74">
        <v>0</v>
      </c>
      <c r="GS74">
        <v>0</v>
      </c>
      <c r="GT74">
        <v>0</v>
      </c>
      <c r="GU74" t="s">
        <v>3</v>
      </c>
      <c r="GV74">
        <f t="shared" si="65"/>
        <v>0</v>
      </c>
      <c r="GW74">
        <v>1</v>
      </c>
      <c r="GX74">
        <f t="shared" si="66"/>
        <v>0</v>
      </c>
      <c r="HA74">
        <v>0</v>
      </c>
      <c r="HB74">
        <v>0</v>
      </c>
      <c r="HC74">
        <f>0</f>
        <v>0</v>
      </c>
      <c r="HE74" t="s">
        <v>3</v>
      </c>
      <c r="HF74" t="s">
        <v>3</v>
      </c>
      <c r="HM74" t="s">
        <v>3</v>
      </c>
      <c r="HN74" t="s">
        <v>107</v>
      </c>
      <c r="HO74" t="s">
        <v>108</v>
      </c>
      <c r="HP74" t="s">
        <v>105</v>
      </c>
      <c r="HQ74" t="s">
        <v>105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113</v>
      </c>
      <c r="F75" s="2" t="s">
        <v>114</v>
      </c>
      <c r="G75" s="2" t="s">
        <v>115</v>
      </c>
      <c r="H75" s="2" t="s">
        <v>116</v>
      </c>
      <c r="I75" s="2">
        <v>1.3882500000000001E-2</v>
      </c>
      <c r="J75" s="2">
        <v>0</v>
      </c>
      <c r="K75" s="2">
        <v>1.3882500000000001E-2</v>
      </c>
      <c r="L75" s="2">
        <v>1.3882500000000001E-2</v>
      </c>
      <c r="M75" s="2">
        <v>0</v>
      </c>
      <c r="N75" s="2">
        <f t="shared" si="53"/>
        <v>1.3899999999999999E-2</v>
      </c>
      <c r="O75" s="2">
        <f>ROUND(CP75,2)</f>
        <v>585.38</v>
      </c>
      <c r="P75" s="2">
        <f>ROUND(CQ75*I75,2)</f>
        <v>585.38</v>
      </c>
      <c r="Q75" s="2">
        <f t="shared" si="67"/>
        <v>0</v>
      </c>
      <c r="R75" s="2">
        <f t="shared" si="68"/>
        <v>0</v>
      </c>
      <c r="S75" s="2">
        <f t="shared" si="69"/>
        <v>0</v>
      </c>
      <c r="T75" s="2">
        <f t="shared" si="54"/>
        <v>0</v>
      </c>
      <c r="U75" s="2">
        <f t="shared" si="70"/>
        <v>0</v>
      </c>
      <c r="V75" s="2">
        <f t="shared" si="71"/>
        <v>0</v>
      </c>
      <c r="W75" s="2">
        <f t="shared" si="55"/>
        <v>0</v>
      </c>
      <c r="X75" s="2">
        <f t="shared" si="56"/>
        <v>0</v>
      </c>
      <c r="Y75" s="2">
        <f t="shared" si="56"/>
        <v>0</v>
      </c>
      <c r="Z75" s="2"/>
      <c r="AA75" s="2">
        <v>69391190</v>
      </c>
      <c r="AB75" s="2">
        <f t="shared" si="57"/>
        <v>42166.95</v>
      </c>
      <c r="AC75" s="2">
        <f t="shared" si="72"/>
        <v>42166.95</v>
      </c>
      <c r="AD75" s="2">
        <f t="shared" si="73"/>
        <v>0</v>
      </c>
      <c r="AE75" s="2">
        <f t="shared" si="74"/>
        <v>0</v>
      </c>
      <c r="AF75" s="2">
        <f t="shared" si="74"/>
        <v>0</v>
      </c>
      <c r="AG75" s="2">
        <f t="shared" si="58"/>
        <v>0</v>
      </c>
      <c r="AH75" s="2">
        <f t="shared" si="75"/>
        <v>0</v>
      </c>
      <c r="AI75" s="2">
        <f t="shared" si="75"/>
        <v>0</v>
      </c>
      <c r="AJ75" s="2">
        <f t="shared" si="59"/>
        <v>0</v>
      </c>
      <c r="AK75" s="2">
        <v>42166.95</v>
      </c>
      <c r="AL75" s="2">
        <v>42166.95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1</v>
      </c>
      <c r="BJ75" s="2" t="s">
        <v>117</v>
      </c>
      <c r="BK75" s="2"/>
      <c r="BL75" s="2"/>
      <c r="BM75" s="2">
        <v>500001</v>
      </c>
      <c r="BN75" s="2">
        <v>0</v>
      </c>
      <c r="BO75" s="2" t="s">
        <v>3</v>
      </c>
      <c r="BP75" s="2">
        <v>0</v>
      </c>
      <c r="BQ75" s="2">
        <v>8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>
        <v>6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 t="s">
        <v>3</v>
      </c>
      <c r="CO75" s="2">
        <v>0</v>
      </c>
      <c r="CP75" s="2">
        <f>(P75+Q75+S75+R75)</f>
        <v>585.38</v>
      </c>
      <c r="CQ75" s="2">
        <f>ROUND(AL75*BC75,2)</f>
        <v>42166.95</v>
      </c>
      <c r="CR75" s="2">
        <f>ROUND(AM75*BB75,2)</f>
        <v>0</v>
      </c>
      <c r="CS75" s="2">
        <f>ROUND(AN75*BS75,2)</f>
        <v>0</v>
      </c>
      <c r="CT75" s="2">
        <f>ROUND(AO75*BA75,2)</f>
        <v>0</v>
      </c>
      <c r="CU75" s="2">
        <f t="shared" ref="CU75:CX78" si="76">AG75</f>
        <v>0</v>
      </c>
      <c r="CV75" s="2">
        <f t="shared" si="76"/>
        <v>0</v>
      </c>
      <c r="CW75" s="2">
        <f t="shared" si="76"/>
        <v>0</v>
      </c>
      <c r="CX75" s="2">
        <f t="shared" si="76"/>
        <v>0</v>
      </c>
      <c r="CY75" s="2">
        <f>0</f>
        <v>0</v>
      </c>
      <c r="CZ75" s="2">
        <f>0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1009</v>
      </c>
      <c r="DV75" s="2" t="s">
        <v>116</v>
      </c>
      <c r="DW75" s="2" t="s">
        <v>116</v>
      </c>
      <c r="DX75" s="2">
        <v>1000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68075121</v>
      </c>
      <c r="EF75" s="2">
        <v>8</v>
      </c>
      <c r="EG75" s="2" t="s">
        <v>118</v>
      </c>
      <c r="EH75" s="2">
        <v>0</v>
      </c>
      <c r="EI75" s="2" t="s">
        <v>3</v>
      </c>
      <c r="EJ75" s="2">
        <v>1</v>
      </c>
      <c r="EK75" s="2">
        <v>500001</v>
      </c>
      <c r="EL75" s="2" t="s">
        <v>119</v>
      </c>
      <c r="EM75" s="2" t="s">
        <v>120</v>
      </c>
      <c r="EN75" s="2"/>
      <c r="EO75" s="2" t="s">
        <v>3</v>
      </c>
      <c r="EP75" s="2"/>
      <c r="EQ75" s="2">
        <v>0</v>
      </c>
      <c r="ER75" s="2">
        <v>42166.95</v>
      </c>
      <c r="ES75" s="2">
        <v>42166.95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>
        <v>65360</v>
      </c>
      <c r="GF75" s="2">
        <v>-1790162445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60"/>
        <v>0</v>
      </c>
      <c r="GM75" s="2">
        <f t="shared" si="61"/>
        <v>585.38</v>
      </c>
      <c r="GN75" s="2">
        <f t="shared" si="62"/>
        <v>585.38</v>
      </c>
      <c r="GO75" s="2">
        <f t="shared" si="63"/>
        <v>0</v>
      </c>
      <c r="GP75" s="2">
        <f t="shared" si="64"/>
        <v>0</v>
      </c>
      <c r="GQ75" s="2"/>
      <c r="GR75" s="2">
        <v>3</v>
      </c>
      <c r="GS75" s="2">
        <v>0</v>
      </c>
      <c r="GT75" s="2">
        <v>0</v>
      </c>
      <c r="GU75" s="2" t="s">
        <v>3</v>
      </c>
      <c r="GV75" s="2">
        <f t="shared" si="65"/>
        <v>0</v>
      </c>
      <c r="GW75" s="2">
        <v>1</v>
      </c>
      <c r="GX75" s="2">
        <f t="shared" si="66"/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113</v>
      </c>
      <c r="F76" t="s">
        <v>114</v>
      </c>
      <c r="G76" t="s">
        <v>115</v>
      </c>
      <c r="H76" t="s">
        <v>116</v>
      </c>
      <c r="I76">
        <v>1.3882500000000001E-2</v>
      </c>
      <c r="J76">
        <v>0</v>
      </c>
      <c r="K76">
        <v>1.3882500000000001E-2</v>
      </c>
      <c r="L76">
        <v>1.3882500000000001E-2</v>
      </c>
      <c r="M76">
        <v>0</v>
      </c>
      <c r="N76">
        <f t="shared" si="53"/>
        <v>1.3899999999999999E-2</v>
      </c>
      <c r="O76">
        <f>ROUND(CP76,2)</f>
        <v>585.38</v>
      </c>
      <c r="P76">
        <f>ROUND(CQ76*I76,2)</f>
        <v>585.38</v>
      </c>
      <c r="Q76">
        <f t="shared" si="67"/>
        <v>0</v>
      </c>
      <c r="R76">
        <f t="shared" si="68"/>
        <v>0</v>
      </c>
      <c r="S76">
        <f t="shared" si="69"/>
        <v>0</v>
      </c>
      <c r="T76">
        <f t="shared" si="54"/>
        <v>0</v>
      </c>
      <c r="U76">
        <f t="shared" si="70"/>
        <v>0</v>
      </c>
      <c r="V76">
        <f t="shared" si="71"/>
        <v>0</v>
      </c>
      <c r="W76">
        <f t="shared" si="55"/>
        <v>0</v>
      </c>
      <c r="X76">
        <f t="shared" si="56"/>
        <v>0</v>
      </c>
      <c r="Y76">
        <f t="shared" si="56"/>
        <v>0</v>
      </c>
      <c r="AA76">
        <v>69391125</v>
      </c>
      <c r="AB76">
        <f t="shared" si="57"/>
        <v>42166.95</v>
      </c>
      <c r="AC76">
        <f t="shared" si="72"/>
        <v>42166.95</v>
      </c>
      <c r="AD76">
        <f t="shared" si="73"/>
        <v>0</v>
      </c>
      <c r="AE76">
        <f t="shared" si="74"/>
        <v>0</v>
      </c>
      <c r="AF76">
        <f t="shared" si="74"/>
        <v>0</v>
      </c>
      <c r="AG76">
        <f t="shared" si="58"/>
        <v>0</v>
      </c>
      <c r="AH76">
        <f t="shared" si="75"/>
        <v>0</v>
      </c>
      <c r="AI76">
        <f t="shared" si="75"/>
        <v>0</v>
      </c>
      <c r="AJ76">
        <f t="shared" si="59"/>
        <v>0</v>
      </c>
      <c r="AK76">
        <v>42166.95</v>
      </c>
      <c r="AL76">
        <v>42166.95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117</v>
      </c>
      <c r="BM76">
        <v>500001</v>
      </c>
      <c r="BN76">
        <v>0</v>
      </c>
      <c r="BO76" t="s">
        <v>3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H76">
        <v>6</v>
      </c>
      <c r="CI76">
        <v>0</v>
      </c>
      <c r="CJ76">
        <v>0</v>
      </c>
      <c r="CK76">
        <v>0</v>
      </c>
      <c r="CL76">
        <v>0</v>
      </c>
      <c r="CM76">
        <v>0</v>
      </c>
      <c r="CN76" t="s">
        <v>3</v>
      </c>
      <c r="CO76">
        <v>0</v>
      </c>
      <c r="CP76">
        <f>(P76+Q76+S76+R76)</f>
        <v>585.38</v>
      </c>
      <c r="CQ76">
        <f>ROUND(AL76*BC76,2)</f>
        <v>42166.95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76"/>
        <v>0</v>
      </c>
      <c r="CV76">
        <f t="shared" si="76"/>
        <v>0</v>
      </c>
      <c r="CW76">
        <f t="shared" si="76"/>
        <v>0</v>
      </c>
      <c r="CX76">
        <f t="shared" si="76"/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116</v>
      </c>
      <c r="DW76" t="s">
        <v>116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68075121</v>
      </c>
      <c r="EF76">
        <v>8</v>
      </c>
      <c r="EG76" t="s">
        <v>118</v>
      </c>
      <c r="EH76">
        <v>0</v>
      </c>
      <c r="EI76" t="s">
        <v>3</v>
      </c>
      <c r="EJ76">
        <v>1</v>
      </c>
      <c r="EK76">
        <v>500001</v>
      </c>
      <c r="EL76" t="s">
        <v>119</v>
      </c>
      <c r="EM76" t="s">
        <v>120</v>
      </c>
      <c r="EO76" t="s">
        <v>3</v>
      </c>
      <c r="EQ76">
        <v>0</v>
      </c>
      <c r="ER76">
        <v>42166.95</v>
      </c>
      <c r="ES76">
        <v>42166.95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E76">
        <v>65360</v>
      </c>
      <c r="GF76">
        <v>-1790162445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0"/>
        <v>0</v>
      </c>
      <c r="GM76">
        <f t="shared" si="61"/>
        <v>585.38</v>
      </c>
      <c r="GN76">
        <f t="shared" si="62"/>
        <v>585.38</v>
      </c>
      <c r="GO76">
        <f t="shared" si="63"/>
        <v>0</v>
      </c>
      <c r="GP76">
        <f t="shared" si="64"/>
        <v>0</v>
      </c>
      <c r="GR76">
        <v>3</v>
      </c>
      <c r="GS76">
        <v>0</v>
      </c>
      <c r="GT76">
        <v>0</v>
      </c>
      <c r="GU76" t="s">
        <v>3</v>
      </c>
      <c r="GV76">
        <f t="shared" si="65"/>
        <v>0</v>
      </c>
      <c r="GW76">
        <v>1</v>
      </c>
      <c r="GX76">
        <f t="shared" si="66"/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121</v>
      </c>
      <c r="F77" s="2" t="s">
        <v>122</v>
      </c>
      <c r="G77" s="2" t="s">
        <v>123</v>
      </c>
      <c r="H77" s="2" t="s">
        <v>22</v>
      </c>
      <c r="I77" s="2">
        <v>2</v>
      </c>
      <c r="J77" s="2">
        <v>0</v>
      </c>
      <c r="K77" s="2">
        <v>2</v>
      </c>
      <c r="L77" s="2">
        <v>2</v>
      </c>
      <c r="M77" s="2">
        <v>0</v>
      </c>
      <c r="N77" s="2">
        <f t="shared" si="53"/>
        <v>2</v>
      </c>
      <c r="O77" s="2">
        <f>ROUND(CP77,2)</f>
        <v>197.64</v>
      </c>
      <c r="P77" s="2">
        <f>ROUND(CQ77*I77,2)</f>
        <v>197.64</v>
      </c>
      <c r="Q77" s="2">
        <f t="shared" si="67"/>
        <v>0</v>
      </c>
      <c r="R77" s="2">
        <f t="shared" si="68"/>
        <v>0</v>
      </c>
      <c r="S77" s="2">
        <f t="shared" si="69"/>
        <v>0</v>
      </c>
      <c r="T77" s="2">
        <f t="shared" si="54"/>
        <v>0</v>
      </c>
      <c r="U77" s="2">
        <f t="shared" si="70"/>
        <v>0</v>
      </c>
      <c r="V77" s="2">
        <f t="shared" si="71"/>
        <v>0</v>
      </c>
      <c r="W77" s="2">
        <f t="shared" si="55"/>
        <v>0</v>
      </c>
      <c r="X77" s="2">
        <f t="shared" si="56"/>
        <v>0</v>
      </c>
      <c r="Y77" s="2">
        <f t="shared" si="56"/>
        <v>0</v>
      </c>
      <c r="Z77" s="2"/>
      <c r="AA77" s="2">
        <v>69391190</v>
      </c>
      <c r="AB77" s="2">
        <f t="shared" si="57"/>
        <v>86.68</v>
      </c>
      <c r="AC77" s="2">
        <f t="shared" si="72"/>
        <v>86.68</v>
      </c>
      <c r="AD77" s="2">
        <f t="shared" si="73"/>
        <v>0</v>
      </c>
      <c r="AE77" s="2">
        <f t="shared" si="74"/>
        <v>0</v>
      </c>
      <c r="AF77" s="2">
        <f t="shared" si="74"/>
        <v>0</v>
      </c>
      <c r="AG77" s="2">
        <f t="shared" si="58"/>
        <v>0</v>
      </c>
      <c r="AH77" s="2">
        <f t="shared" si="75"/>
        <v>0</v>
      </c>
      <c r="AI77" s="2">
        <f t="shared" si="75"/>
        <v>0</v>
      </c>
      <c r="AJ77" s="2">
        <f t="shared" si="59"/>
        <v>0</v>
      </c>
      <c r="AK77" s="2">
        <v>86.68</v>
      </c>
      <c r="AL77" s="2">
        <v>86.68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1.1399999999999999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2</v>
      </c>
      <c r="BJ77" s="2" t="s">
        <v>124</v>
      </c>
      <c r="BK77" s="2"/>
      <c r="BL77" s="2"/>
      <c r="BM77" s="2">
        <v>500002</v>
      </c>
      <c r="BN77" s="2">
        <v>0</v>
      </c>
      <c r="BO77" s="2" t="s">
        <v>122</v>
      </c>
      <c r="BP77" s="2">
        <v>1</v>
      </c>
      <c r="BQ77" s="2">
        <v>12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>
        <v>7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 t="s">
        <v>3</v>
      </c>
      <c r="CO77" s="2">
        <v>0</v>
      </c>
      <c r="CP77" s="2">
        <f>(P77+Q77+S77+R77)</f>
        <v>197.64</v>
      </c>
      <c r="CQ77" s="2">
        <f>ROUND(AL77*BC77,2)</f>
        <v>98.82</v>
      </c>
      <c r="CR77" s="2">
        <f>ROUND(AM77*BB77,2)</f>
        <v>0</v>
      </c>
      <c r="CS77" s="2">
        <f>ROUND(AN77*BS77,2)</f>
        <v>0</v>
      </c>
      <c r="CT77" s="2">
        <f>ROUND(AO77*BA77,2)</f>
        <v>0</v>
      </c>
      <c r="CU77" s="2">
        <f t="shared" si="76"/>
        <v>0</v>
      </c>
      <c r="CV77" s="2">
        <f t="shared" si="76"/>
        <v>0</v>
      </c>
      <c r="CW77" s="2">
        <f t="shared" si="76"/>
        <v>0</v>
      </c>
      <c r="CX77" s="2">
        <f t="shared" si="76"/>
        <v>0</v>
      </c>
      <c r="CY77" s="2">
        <f>0</f>
        <v>0</v>
      </c>
      <c r="CZ77" s="2">
        <f>0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22</v>
      </c>
      <c r="DW77" s="2" t="s">
        <v>22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68075122</v>
      </c>
      <c r="EF77" s="2">
        <v>12</v>
      </c>
      <c r="EG77" s="2" t="s">
        <v>125</v>
      </c>
      <c r="EH77" s="2">
        <v>0</v>
      </c>
      <c r="EI77" s="2" t="s">
        <v>3</v>
      </c>
      <c r="EJ77" s="2">
        <v>2</v>
      </c>
      <c r="EK77" s="2">
        <v>500002</v>
      </c>
      <c r="EL77" s="2" t="s">
        <v>126</v>
      </c>
      <c r="EM77" s="2" t="s">
        <v>127</v>
      </c>
      <c r="EN77" s="2"/>
      <c r="EO77" s="2" t="s">
        <v>3</v>
      </c>
      <c r="EP77" s="2"/>
      <c r="EQ77" s="2">
        <v>0</v>
      </c>
      <c r="ER77" s="2">
        <v>86.68</v>
      </c>
      <c r="ES77" s="2">
        <v>86.68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1835876049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60"/>
        <v>0</v>
      </c>
      <c r="GM77" s="2">
        <f t="shared" si="61"/>
        <v>197.64</v>
      </c>
      <c r="GN77" s="2">
        <f t="shared" si="62"/>
        <v>0</v>
      </c>
      <c r="GO77" s="2">
        <f t="shared" si="63"/>
        <v>197.64</v>
      </c>
      <c r="GP77" s="2">
        <f t="shared" si="64"/>
        <v>0</v>
      </c>
      <c r="GQ77" s="2"/>
      <c r="GR77" s="2">
        <v>0</v>
      </c>
      <c r="GS77" s="2">
        <v>0</v>
      </c>
      <c r="GT77" s="2">
        <v>0</v>
      </c>
      <c r="GU77" s="2" t="s">
        <v>3</v>
      </c>
      <c r="GV77" s="2">
        <f t="shared" si="65"/>
        <v>0</v>
      </c>
      <c r="GW77" s="2">
        <v>1</v>
      </c>
      <c r="GX77" s="2">
        <f t="shared" si="66"/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121</v>
      </c>
      <c r="F78" t="s">
        <v>122</v>
      </c>
      <c r="G78" t="s">
        <v>123</v>
      </c>
      <c r="H78" t="s">
        <v>22</v>
      </c>
      <c r="I78">
        <v>2</v>
      </c>
      <c r="J78">
        <v>0</v>
      </c>
      <c r="K78">
        <v>2</v>
      </c>
      <c r="L78">
        <v>2</v>
      </c>
      <c r="M78">
        <v>0</v>
      </c>
      <c r="N78">
        <f t="shared" si="53"/>
        <v>2</v>
      </c>
      <c r="O78">
        <f>ROUND(CP78,2)</f>
        <v>197.64</v>
      </c>
      <c r="P78">
        <f>ROUND(CQ78*I78,2)</f>
        <v>197.64</v>
      </c>
      <c r="Q78">
        <f t="shared" si="67"/>
        <v>0</v>
      </c>
      <c r="R78">
        <f t="shared" si="68"/>
        <v>0</v>
      </c>
      <c r="S78">
        <f t="shared" si="69"/>
        <v>0</v>
      </c>
      <c r="T78">
        <f t="shared" si="54"/>
        <v>0</v>
      </c>
      <c r="U78">
        <f t="shared" si="70"/>
        <v>0</v>
      </c>
      <c r="V78">
        <f t="shared" si="71"/>
        <v>0</v>
      </c>
      <c r="W78">
        <f t="shared" si="55"/>
        <v>0</v>
      </c>
      <c r="X78">
        <f t="shared" si="56"/>
        <v>0</v>
      </c>
      <c r="Y78">
        <f t="shared" si="56"/>
        <v>0</v>
      </c>
      <c r="AA78">
        <v>69391125</v>
      </c>
      <c r="AB78">
        <f t="shared" si="57"/>
        <v>86.68</v>
      </c>
      <c r="AC78">
        <f t="shared" si="72"/>
        <v>86.68</v>
      </c>
      <c r="AD78">
        <f t="shared" si="73"/>
        <v>0</v>
      </c>
      <c r="AE78">
        <f t="shared" si="74"/>
        <v>0</v>
      </c>
      <c r="AF78">
        <f t="shared" si="74"/>
        <v>0</v>
      </c>
      <c r="AG78">
        <f t="shared" si="58"/>
        <v>0</v>
      </c>
      <c r="AH78">
        <f t="shared" si="75"/>
        <v>0</v>
      </c>
      <c r="AI78">
        <f t="shared" si="75"/>
        <v>0</v>
      </c>
      <c r="AJ78">
        <f t="shared" si="59"/>
        <v>0</v>
      </c>
      <c r="AK78">
        <v>86.68</v>
      </c>
      <c r="AL78">
        <v>86.68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1.1399999999999999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124</v>
      </c>
      <c r="BM78">
        <v>500002</v>
      </c>
      <c r="BN78">
        <v>0</v>
      </c>
      <c r="BO78" t="s">
        <v>122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H78">
        <v>7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</v>
      </c>
      <c r="CO78">
        <v>0</v>
      </c>
      <c r="CP78">
        <f>(P78+Q78+S78+R78)</f>
        <v>197.64</v>
      </c>
      <c r="CQ78">
        <f>ROUND(AL78*BC78,2)</f>
        <v>98.82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76"/>
        <v>0</v>
      </c>
      <c r="CV78">
        <f t="shared" si="76"/>
        <v>0</v>
      </c>
      <c r="CW78">
        <f t="shared" si="76"/>
        <v>0</v>
      </c>
      <c r="CX78">
        <f t="shared" si="76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22</v>
      </c>
      <c r="DW78" t="s">
        <v>22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68075122</v>
      </c>
      <c r="EF78">
        <v>12</v>
      </c>
      <c r="EG78" t="s">
        <v>125</v>
      </c>
      <c r="EH78">
        <v>0</v>
      </c>
      <c r="EI78" t="s">
        <v>3</v>
      </c>
      <c r="EJ78">
        <v>2</v>
      </c>
      <c r="EK78">
        <v>500002</v>
      </c>
      <c r="EL78" t="s">
        <v>126</v>
      </c>
      <c r="EM78" t="s">
        <v>127</v>
      </c>
      <c r="EO78" t="s">
        <v>3</v>
      </c>
      <c r="EQ78">
        <v>0</v>
      </c>
      <c r="ER78">
        <v>86.68</v>
      </c>
      <c r="ES78">
        <v>86.68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1835876049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0"/>
        <v>0</v>
      </c>
      <c r="GM78">
        <f t="shared" si="61"/>
        <v>197.64</v>
      </c>
      <c r="GN78">
        <f t="shared" si="62"/>
        <v>0</v>
      </c>
      <c r="GO78">
        <f t="shared" si="63"/>
        <v>197.64</v>
      </c>
      <c r="GP78">
        <f t="shared" si="64"/>
        <v>0</v>
      </c>
      <c r="GR78">
        <v>0</v>
      </c>
      <c r="GS78">
        <v>0</v>
      </c>
      <c r="GT78">
        <v>0</v>
      </c>
      <c r="GU78" t="s">
        <v>3</v>
      </c>
      <c r="GV78">
        <f t="shared" si="65"/>
        <v>0</v>
      </c>
      <c r="GW78">
        <v>1</v>
      </c>
      <c r="GX78">
        <f t="shared" si="66"/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80" spans="1:255" x14ac:dyDescent="0.2">
      <c r="A80" s="3">
        <v>51</v>
      </c>
      <c r="B80" s="3">
        <f>B67</f>
        <v>1</v>
      </c>
      <c r="C80" s="3">
        <f>A67</f>
        <v>4</v>
      </c>
      <c r="D80" s="3">
        <f>ROW(A67)</f>
        <v>67</v>
      </c>
      <c r="E80" s="3"/>
      <c r="F80" s="3" t="str">
        <f>IF(F67&lt;&gt;"",F67,"")</f>
        <v>Новый раздел</v>
      </c>
      <c r="G80" s="3" t="str">
        <f>IF(G67&lt;&gt;"",G67,"")</f>
        <v>Заземление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77">ROUND(AB80,2)</f>
        <v>5019.47</v>
      </c>
      <c r="P80" s="3">
        <f t="shared" si="77"/>
        <v>1533.97</v>
      </c>
      <c r="Q80" s="3">
        <f t="shared" si="77"/>
        <v>109.34</v>
      </c>
      <c r="R80" s="3">
        <f t="shared" si="77"/>
        <v>72.760000000000005</v>
      </c>
      <c r="S80" s="3">
        <f t="shared" si="77"/>
        <v>3303.4</v>
      </c>
      <c r="T80" s="3">
        <f t="shared" si="77"/>
        <v>0</v>
      </c>
      <c r="U80" s="3">
        <f>AH80</f>
        <v>4.1624999999999996</v>
      </c>
      <c r="V80" s="3">
        <f>AI80</f>
        <v>7.6499999999999999E-2</v>
      </c>
      <c r="W80" s="3">
        <f>ROUND(AJ80,2)</f>
        <v>0</v>
      </c>
      <c r="X80" s="3">
        <f>ROUND(AK80,2)</f>
        <v>3274.88</v>
      </c>
      <c r="Y80" s="3">
        <f>ROUND(AL80,2)</f>
        <v>1721.84</v>
      </c>
      <c r="Z80" s="3"/>
      <c r="AA80" s="3"/>
      <c r="AB80" s="3">
        <f>ROUND(SUMIF(AA71:AA78,"=69391190",O71:O78),2)</f>
        <v>5019.47</v>
      </c>
      <c r="AC80" s="3">
        <f>ROUND(SUMIF(AA71:AA78,"=69391190",P71:P78),2)</f>
        <v>1533.97</v>
      </c>
      <c r="AD80" s="3">
        <f>ROUND(SUMIF(AA71:AA78,"=69391190",Q71:Q78),2)</f>
        <v>109.34</v>
      </c>
      <c r="AE80" s="3">
        <f>ROUND(SUMIF(AA71:AA78,"=69391190",R71:R78),2)</f>
        <v>72.760000000000005</v>
      </c>
      <c r="AF80" s="3">
        <f>ROUND(SUMIF(AA71:AA78,"=69391190",S71:S78),2)</f>
        <v>3303.4</v>
      </c>
      <c r="AG80" s="3">
        <f>ROUND(SUMIF(AA71:AA78,"=69391190",T71:T78),2)</f>
        <v>0</v>
      </c>
      <c r="AH80" s="3">
        <f>SUMIF(AA71:AA78,"=69391190",U71:U78)</f>
        <v>4.1624999999999996</v>
      </c>
      <c r="AI80" s="3">
        <f>SUMIF(AA71:AA78,"=69391190",V71:V78)</f>
        <v>7.6499999999999999E-2</v>
      </c>
      <c r="AJ80" s="3">
        <f>ROUND(SUMIF(AA71:AA78,"=69391190",W71:W78),2)</f>
        <v>0</v>
      </c>
      <c r="AK80" s="3">
        <f>ROUND(SUMIF(AA71:AA78,"=69391190",X71:X78),2)</f>
        <v>3274.88</v>
      </c>
      <c r="AL80" s="3">
        <f>ROUND(SUMIF(AA71:AA78,"=69391190",Y71:Y78),2)</f>
        <v>1721.84</v>
      </c>
      <c r="AM80" s="3"/>
      <c r="AN80" s="3"/>
      <c r="AO80" s="3">
        <f t="shared" ref="AO80:BD80" si="78">ROUND(BX80,2)</f>
        <v>0</v>
      </c>
      <c r="AP80" s="3">
        <f t="shared" si="78"/>
        <v>0</v>
      </c>
      <c r="AQ80" s="3">
        <f t="shared" si="78"/>
        <v>0</v>
      </c>
      <c r="AR80" s="3">
        <f t="shared" si="78"/>
        <v>10016.19</v>
      </c>
      <c r="AS80" s="3">
        <f t="shared" si="78"/>
        <v>585.38</v>
      </c>
      <c r="AT80" s="3">
        <f t="shared" si="78"/>
        <v>9430.81</v>
      </c>
      <c r="AU80" s="3">
        <f t="shared" si="78"/>
        <v>0</v>
      </c>
      <c r="AV80" s="3">
        <f t="shared" si="78"/>
        <v>1533.97</v>
      </c>
      <c r="AW80" s="3">
        <f t="shared" si="78"/>
        <v>1533.97</v>
      </c>
      <c r="AX80" s="3">
        <f t="shared" si="78"/>
        <v>0</v>
      </c>
      <c r="AY80" s="3">
        <f t="shared" si="78"/>
        <v>1533.97</v>
      </c>
      <c r="AZ80" s="3">
        <f t="shared" si="78"/>
        <v>0</v>
      </c>
      <c r="BA80" s="3">
        <f t="shared" si="78"/>
        <v>0</v>
      </c>
      <c r="BB80" s="3">
        <f t="shared" si="78"/>
        <v>0</v>
      </c>
      <c r="BC80" s="3">
        <f t="shared" si="78"/>
        <v>0</v>
      </c>
      <c r="BD80" s="3">
        <f t="shared" si="78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f>ROUND(SUMIF(AA71:AA78,"=69391190",FQ71:FQ78),2)</f>
        <v>0</v>
      </c>
      <c r="BY80" s="3">
        <f>ROUND(SUMIF(AA71:AA78,"=69391190",FR71:FR78),2)</f>
        <v>0</v>
      </c>
      <c r="BZ80" s="3">
        <f>ROUND(SUMIF(AA71:AA78,"=69391190",GL71:GL78),2)</f>
        <v>0</v>
      </c>
      <c r="CA80" s="3">
        <f>ROUND(SUMIF(AA71:AA78,"=69391190",GM71:GM78),2)</f>
        <v>10016.19</v>
      </c>
      <c r="CB80" s="3">
        <f>ROUND(SUMIF(AA71:AA78,"=69391190",GN71:GN78),2)</f>
        <v>585.38</v>
      </c>
      <c r="CC80" s="3">
        <f>ROUND(SUMIF(AA71:AA78,"=69391190",GO71:GO78),2)</f>
        <v>9430.81</v>
      </c>
      <c r="CD80" s="3">
        <f>ROUND(SUMIF(AA71:AA78,"=69391190",GP71:GP78),2)</f>
        <v>0</v>
      </c>
      <c r="CE80" s="3">
        <f>AC80-BX80</f>
        <v>1533.97</v>
      </c>
      <c r="CF80" s="3">
        <f>AC80-BY80</f>
        <v>1533.97</v>
      </c>
      <c r="CG80" s="3">
        <f>BX80-BZ80</f>
        <v>0</v>
      </c>
      <c r="CH80" s="3">
        <f>AC80-BX80-BY80+BZ80</f>
        <v>1533.97</v>
      </c>
      <c r="CI80" s="3">
        <f>BY80-BZ80</f>
        <v>0</v>
      </c>
      <c r="CJ80" s="3">
        <f>ROUND(SUMIF(AA71:AA78,"=69391190",GX71:GX78),2)</f>
        <v>0</v>
      </c>
      <c r="CK80" s="3">
        <f>ROUND(SUMIF(AA71:AA78,"=69391190",GY71:GY78),2)</f>
        <v>0</v>
      </c>
      <c r="CL80" s="3">
        <f>ROUND(SUMIF(AA71:AA78,"=69391190",GZ71:GZ78),2)</f>
        <v>0</v>
      </c>
      <c r="CM80" s="3">
        <f>ROUND(SUMIF(AA71:AA78,"=69391190",HD71:HD78),2)</f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79">ROUND(DT80,2)</f>
        <v>5019.47</v>
      </c>
      <c r="DH80" s="4">
        <f t="shared" si="79"/>
        <v>1533.97</v>
      </c>
      <c r="DI80" s="4">
        <f t="shared" si="79"/>
        <v>109.34</v>
      </c>
      <c r="DJ80" s="4">
        <f t="shared" si="79"/>
        <v>72.760000000000005</v>
      </c>
      <c r="DK80" s="4">
        <f t="shared" si="79"/>
        <v>3303.4</v>
      </c>
      <c r="DL80" s="4">
        <f t="shared" si="79"/>
        <v>0</v>
      </c>
      <c r="DM80" s="4">
        <f>DZ80</f>
        <v>4.1624999999999996</v>
      </c>
      <c r="DN80" s="4">
        <f>EA80</f>
        <v>7.6499999999999999E-2</v>
      </c>
      <c r="DO80" s="4">
        <f>ROUND(EB80,2)</f>
        <v>0</v>
      </c>
      <c r="DP80" s="4">
        <f>ROUND(EC80,2)</f>
        <v>3274.88</v>
      </c>
      <c r="DQ80" s="4">
        <f>ROUND(ED80,2)</f>
        <v>1721.84</v>
      </c>
      <c r="DR80" s="4"/>
      <c r="DS80" s="4"/>
      <c r="DT80" s="4">
        <f>ROUND(SUMIF(AA71:AA78,"=69391125",O71:O78),2)</f>
        <v>5019.47</v>
      </c>
      <c r="DU80" s="4">
        <f>ROUND(SUMIF(AA71:AA78,"=69391125",P71:P78),2)</f>
        <v>1533.97</v>
      </c>
      <c r="DV80" s="4">
        <f>ROUND(SUMIF(AA71:AA78,"=69391125",Q71:Q78),2)</f>
        <v>109.34</v>
      </c>
      <c r="DW80" s="4">
        <f>ROUND(SUMIF(AA71:AA78,"=69391125",R71:R78),2)</f>
        <v>72.760000000000005</v>
      </c>
      <c r="DX80" s="4">
        <f>ROUND(SUMIF(AA71:AA78,"=69391125",S71:S78),2)</f>
        <v>3303.4</v>
      </c>
      <c r="DY80" s="4">
        <f>ROUND(SUMIF(AA71:AA78,"=69391125",T71:T78),2)</f>
        <v>0</v>
      </c>
      <c r="DZ80" s="4">
        <f>SUMIF(AA71:AA78,"=69391125",U71:U78)</f>
        <v>4.1624999999999996</v>
      </c>
      <c r="EA80" s="4">
        <f>SUMIF(AA71:AA78,"=69391125",V71:V78)</f>
        <v>7.6499999999999999E-2</v>
      </c>
      <c r="EB80" s="4">
        <f>ROUND(SUMIF(AA71:AA78,"=69391125",W71:W78),2)</f>
        <v>0</v>
      </c>
      <c r="EC80" s="4">
        <f>ROUND(SUMIF(AA71:AA78,"=69391125",X71:X78),2)</f>
        <v>3274.88</v>
      </c>
      <c r="ED80" s="4">
        <f>ROUND(SUMIF(AA71:AA78,"=69391125",Y71:Y78),2)</f>
        <v>1721.84</v>
      </c>
      <c r="EE80" s="4"/>
      <c r="EF80" s="4"/>
      <c r="EG80" s="4">
        <f t="shared" ref="EG80:EV80" si="80">ROUND(FP80,2)</f>
        <v>0</v>
      </c>
      <c r="EH80" s="4">
        <f t="shared" si="80"/>
        <v>0</v>
      </c>
      <c r="EI80" s="4">
        <f t="shared" si="80"/>
        <v>0</v>
      </c>
      <c r="EJ80" s="4">
        <f t="shared" si="80"/>
        <v>10016.19</v>
      </c>
      <c r="EK80" s="4">
        <f t="shared" si="80"/>
        <v>585.38</v>
      </c>
      <c r="EL80" s="4">
        <f t="shared" si="80"/>
        <v>9430.81</v>
      </c>
      <c r="EM80" s="4">
        <f t="shared" si="80"/>
        <v>0</v>
      </c>
      <c r="EN80" s="4">
        <f t="shared" si="80"/>
        <v>1533.97</v>
      </c>
      <c r="EO80" s="4">
        <f t="shared" si="80"/>
        <v>1533.97</v>
      </c>
      <c r="EP80" s="4">
        <f t="shared" si="80"/>
        <v>0</v>
      </c>
      <c r="EQ80" s="4">
        <f t="shared" si="80"/>
        <v>1533.97</v>
      </c>
      <c r="ER80" s="4">
        <f t="shared" si="80"/>
        <v>0</v>
      </c>
      <c r="ES80" s="4">
        <f t="shared" si="80"/>
        <v>0</v>
      </c>
      <c r="ET80" s="4">
        <f t="shared" si="80"/>
        <v>0</v>
      </c>
      <c r="EU80" s="4">
        <f t="shared" si="80"/>
        <v>0</v>
      </c>
      <c r="EV80" s="4">
        <f t="shared" si="80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>
        <f>ROUND(SUMIF(AA71:AA78,"=69391125",FQ71:FQ78),2)</f>
        <v>0</v>
      </c>
      <c r="FQ80" s="4">
        <f>ROUND(SUMIF(AA71:AA78,"=69391125",FR71:FR78),2)</f>
        <v>0</v>
      </c>
      <c r="FR80" s="4">
        <f>ROUND(SUMIF(AA71:AA78,"=69391125",GL71:GL78),2)</f>
        <v>0</v>
      </c>
      <c r="FS80" s="4">
        <f>ROUND(SUMIF(AA71:AA78,"=69391125",GM71:GM78),2)</f>
        <v>10016.19</v>
      </c>
      <c r="FT80" s="4">
        <f>ROUND(SUMIF(AA71:AA78,"=69391125",GN71:GN78),2)</f>
        <v>585.38</v>
      </c>
      <c r="FU80" s="4">
        <f>ROUND(SUMIF(AA71:AA78,"=69391125",GO71:GO78),2)</f>
        <v>9430.81</v>
      </c>
      <c r="FV80" s="4">
        <f>ROUND(SUMIF(AA71:AA78,"=69391125",GP71:GP78),2)</f>
        <v>0</v>
      </c>
      <c r="FW80" s="4">
        <f>DU80-FP80</f>
        <v>1533.97</v>
      </c>
      <c r="FX80" s="4">
        <f>DU80-FQ80</f>
        <v>1533.97</v>
      </c>
      <c r="FY80" s="4">
        <f>FP80-FR80</f>
        <v>0</v>
      </c>
      <c r="FZ80" s="4">
        <f>DU80-FP80-FQ80+FR80</f>
        <v>1533.97</v>
      </c>
      <c r="GA80" s="4">
        <f>FQ80-FR80</f>
        <v>0</v>
      </c>
      <c r="GB80" s="4">
        <f>ROUND(SUMIF(AA71:AA78,"=69391125",GX71:GX78),2)</f>
        <v>0</v>
      </c>
      <c r="GC80" s="4">
        <f>ROUND(SUMIF(AA71:AA78,"=69391125",GY71:GY78),2)</f>
        <v>0</v>
      </c>
      <c r="GD80" s="4">
        <f>ROUND(SUMIF(AA71:AA78,"=69391125",GZ71:GZ78),2)</f>
        <v>0</v>
      </c>
      <c r="GE80" s="4">
        <f>ROUND(SUMIF(AA71:AA78,"=69391125",HD71:HD78),2)</f>
        <v>0</v>
      </c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5019.47</v>
      </c>
      <c r="G82" s="5" t="s">
        <v>44</v>
      </c>
      <c r="H82" s="5" t="s">
        <v>45</v>
      </c>
      <c r="I82" s="5"/>
      <c r="J82" s="5"/>
      <c r="K82" s="5">
        <v>201</v>
      </c>
      <c r="L82" s="5">
        <v>1</v>
      </c>
      <c r="M82" s="5">
        <v>3</v>
      </c>
      <c r="N82" s="5" t="s">
        <v>3</v>
      </c>
      <c r="O82" s="5">
        <v>2</v>
      </c>
      <c r="P82" s="5">
        <f>ROUND(Source!DG80,O82)</f>
        <v>5019.47</v>
      </c>
      <c r="Q82" s="5"/>
      <c r="R82" s="5"/>
      <c r="S82" s="5"/>
      <c r="T82" s="5"/>
      <c r="U82" s="5"/>
      <c r="V82" s="5"/>
      <c r="W82" s="5">
        <v>5019.47</v>
      </c>
      <c r="X82" s="5">
        <v>1</v>
      </c>
      <c r="Y82" s="5">
        <v>5019.47</v>
      </c>
      <c r="Z82" s="5">
        <v>5019.47</v>
      </c>
      <c r="AA82" s="5">
        <v>1</v>
      </c>
      <c r="AB82" s="5">
        <v>5019.47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1533.97</v>
      </c>
      <c r="G83" s="5" t="s">
        <v>46</v>
      </c>
      <c r="H83" s="5" t="s">
        <v>47</v>
      </c>
      <c r="I83" s="5"/>
      <c r="J83" s="5"/>
      <c r="K83" s="5">
        <v>202</v>
      </c>
      <c r="L83" s="5">
        <v>2</v>
      </c>
      <c r="M83" s="5">
        <v>3</v>
      </c>
      <c r="N83" s="5" t="s">
        <v>3</v>
      </c>
      <c r="O83" s="5">
        <v>2</v>
      </c>
      <c r="P83" s="5">
        <f>ROUND(Source!DH80,O83)</f>
        <v>1533.97</v>
      </c>
      <c r="Q83" s="5"/>
      <c r="R83" s="5"/>
      <c r="S83" s="5"/>
      <c r="T83" s="5"/>
      <c r="U83" s="5"/>
      <c r="V83" s="5"/>
      <c r="W83" s="5">
        <v>1533.97</v>
      </c>
      <c r="X83" s="5">
        <v>1</v>
      </c>
      <c r="Y83" s="5">
        <v>1533.97</v>
      </c>
      <c r="Z83" s="5">
        <v>1533.97</v>
      </c>
      <c r="AA83" s="5">
        <v>1</v>
      </c>
      <c r="AB83" s="5">
        <v>1533.97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48</v>
      </c>
      <c r="H84" s="5" t="s">
        <v>49</v>
      </c>
      <c r="I84" s="5"/>
      <c r="J84" s="5"/>
      <c r="K84" s="5">
        <v>222</v>
      </c>
      <c r="L84" s="5">
        <v>3</v>
      </c>
      <c r="M84" s="5">
        <v>3</v>
      </c>
      <c r="N84" s="5" t="s">
        <v>3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1533.97</v>
      </c>
      <c r="G85" s="5" t="s">
        <v>50</v>
      </c>
      <c r="H85" s="5" t="s">
        <v>51</v>
      </c>
      <c r="I85" s="5"/>
      <c r="J85" s="5"/>
      <c r="K85" s="5">
        <v>225</v>
      </c>
      <c r="L85" s="5">
        <v>4</v>
      </c>
      <c r="M85" s="5">
        <v>3</v>
      </c>
      <c r="N85" s="5" t="s">
        <v>3</v>
      </c>
      <c r="O85" s="5">
        <v>2</v>
      </c>
      <c r="P85" s="5">
        <f>ROUND(Source!EN80,O85)</f>
        <v>1533.97</v>
      </c>
      <c r="Q85" s="5"/>
      <c r="R85" s="5"/>
      <c r="S85" s="5"/>
      <c r="T85" s="5"/>
      <c r="U85" s="5"/>
      <c r="V85" s="5"/>
      <c r="W85" s="5">
        <v>1533.97</v>
      </c>
      <c r="X85" s="5">
        <v>1</v>
      </c>
      <c r="Y85" s="5">
        <v>1533.97</v>
      </c>
      <c r="Z85" s="5">
        <v>1533.97</v>
      </c>
      <c r="AA85" s="5">
        <v>1</v>
      </c>
      <c r="AB85" s="5">
        <v>1533.97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1533.97</v>
      </c>
      <c r="G86" s="5" t="s">
        <v>52</v>
      </c>
      <c r="H86" s="5" t="s">
        <v>53</v>
      </c>
      <c r="I86" s="5"/>
      <c r="J86" s="5"/>
      <c r="K86" s="5">
        <v>226</v>
      </c>
      <c r="L86" s="5">
        <v>5</v>
      </c>
      <c r="M86" s="5">
        <v>3</v>
      </c>
      <c r="N86" s="5" t="s">
        <v>3</v>
      </c>
      <c r="O86" s="5">
        <v>2</v>
      </c>
      <c r="P86" s="5">
        <f>ROUND(Source!EO80,O86)</f>
        <v>1533.97</v>
      </c>
      <c r="Q86" s="5"/>
      <c r="R86" s="5"/>
      <c r="S86" s="5"/>
      <c r="T86" s="5"/>
      <c r="U86" s="5"/>
      <c r="V86" s="5"/>
      <c r="W86" s="5">
        <v>1533.97</v>
      </c>
      <c r="X86" s="5">
        <v>1</v>
      </c>
      <c r="Y86" s="5">
        <v>1533.97</v>
      </c>
      <c r="Z86" s="5">
        <v>1533.97</v>
      </c>
      <c r="AA86" s="5">
        <v>1</v>
      </c>
      <c r="AB86" s="5">
        <v>1533.97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54</v>
      </c>
      <c r="H87" s="5" t="s">
        <v>55</v>
      </c>
      <c r="I87" s="5"/>
      <c r="J87" s="5"/>
      <c r="K87" s="5">
        <v>227</v>
      </c>
      <c r="L87" s="5">
        <v>6</v>
      </c>
      <c r="M87" s="5">
        <v>3</v>
      </c>
      <c r="N87" s="5" t="s">
        <v>3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1533.97</v>
      </c>
      <c r="G88" s="5" t="s">
        <v>56</v>
      </c>
      <c r="H88" s="5" t="s">
        <v>57</v>
      </c>
      <c r="I88" s="5"/>
      <c r="J88" s="5"/>
      <c r="K88" s="5">
        <v>228</v>
      </c>
      <c r="L88" s="5">
        <v>7</v>
      </c>
      <c r="M88" s="5">
        <v>3</v>
      </c>
      <c r="N88" s="5" t="s">
        <v>3</v>
      </c>
      <c r="O88" s="5">
        <v>2</v>
      </c>
      <c r="P88" s="5">
        <f>ROUND(Source!EQ80,O88)</f>
        <v>1533.97</v>
      </c>
      <c r="Q88" s="5"/>
      <c r="R88" s="5"/>
      <c r="S88" s="5"/>
      <c r="T88" s="5"/>
      <c r="U88" s="5"/>
      <c r="V88" s="5"/>
      <c r="W88" s="5">
        <v>1533.97</v>
      </c>
      <c r="X88" s="5">
        <v>1</v>
      </c>
      <c r="Y88" s="5">
        <v>1533.97</v>
      </c>
      <c r="Z88" s="5">
        <v>1533.97</v>
      </c>
      <c r="AA88" s="5">
        <v>1</v>
      </c>
      <c r="AB88" s="5">
        <v>1533.97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0</v>
      </c>
      <c r="G89" s="5" t="s">
        <v>58</v>
      </c>
      <c r="H89" s="5" t="s">
        <v>59</v>
      </c>
      <c r="I89" s="5"/>
      <c r="J89" s="5"/>
      <c r="K89" s="5">
        <v>216</v>
      </c>
      <c r="L89" s="5">
        <v>8</v>
      </c>
      <c r="M89" s="5">
        <v>3</v>
      </c>
      <c r="N89" s="5" t="s">
        <v>3</v>
      </c>
      <c r="O89" s="5">
        <v>2</v>
      </c>
      <c r="P89" s="5">
        <f>ROUND(Source!EH80,O89)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60</v>
      </c>
      <c r="H90" s="5" t="s">
        <v>61</v>
      </c>
      <c r="I90" s="5"/>
      <c r="J90" s="5"/>
      <c r="K90" s="5">
        <v>223</v>
      </c>
      <c r="L90" s="5">
        <v>9</v>
      </c>
      <c r="M90" s="5">
        <v>3</v>
      </c>
      <c r="N90" s="5" t="s">
        <v>3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0</v>
      </c>
      <c r="G91" s="5" t="s">
        <v>62</v>
      </c>
      <c r="H91" s="5" t="s">
        <v>63</v>
      </c>
      <c r="I91" s="5"/>
      <c r="J91" s="5"/>
      <c r="K91" s="5">
        <v>229</v>
      </c>
      <c r="L91" s="5">
        <v>10</v>
      </c>
      <c r="M91" s="5">
        <v>3</v>
      </c>
      <c r="N91" s="5" t="s">
        <v>3</v>
      </c>
      <c r="O91" s="5">
        <v>2</v>
      </c>
      <c r="P91" s="5">
        <f>ROUND(Source!ER80,O91)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109.34</v>
      </c>
      <c r="G92" s="5" t="s">
        <v>64</v>
      </c>
      <c r="H92" s="5" t="s">
        <v>65</v>
      </c>
      <c r="I92" s="5"/>
      <c r="J92" s="5"/>
      <c r="K92" s="5">
        <v>203</v>
      </c>
      <c r="L92" s="5">
        <v>11</v>
      </c>
      <c r="M92" s="5">
        <v>3</v>
      </c>
      <c r="N92" s="5" t="s">
        <v>3</v>
      </c>
      <c r="O92" s="5">
        <v>2</v>
      </c>
      <c r="P92" s="5">
        <f>ROUND(Source!DI80,O92)</f>
        <v>109.34</v>
      </c>
      <c r="Q92" s="5"/>
      <c r="R92" s="5"/>
      <c r="S92" s="5"/>
      <c r="T92" s="5"/>
      <c r="U92" s="5"/>
      <c r="V92" s="5"/>
      <c r="W92" s="5">
        <v>109.34</v>
      </c>
      <c r="X92" s="5">
        <v>1</v>
      </c>
      <c r="Y92" s="5">
        <v>109.34</v>
      </c>
      <c r="Z92" s="5">
        <v>109.34</v>
      </c>
      <c r="AA92" s="5">
        <v>1</v>
      </c>
      <c r="AB92" s="5">
        <v>109.34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66</v>
      </c>
      <c r="H93" s="5" t="s">
        <v>67</v>
      </c>
      <c r="I93" s="5"/>
      <c r="J93" s="5"/>
      <c r="K93" s="5">
        <v>231</v>
      </c>
      <c r="L93" s="5">
        <v>12</v>
      </c>
      <c r="M93" s="5">
        <v>3</v>
      </c>
      <c r="N93" s="5" t="s">
        <v>3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72.760000000000005</v>
      </c>
      <c r="G94" s="5" t="s">
        <v>68</v>
      </c>
      <c r="H94" s="5" t="s">
        <v>69</v>
      </c>
      <c r="I94" s="5"/>
      <c r="J94" s="5"/>
      <c r="K94" s="5">
        <v>204</v>
      </c>
      <c r="L94" s="5">
        <v>13</v>
      </c>
      <c r="M94" s="5">
        <v>3</v>
      </c>
      <c r="N94" s="5" t="s">
        <v>3</v>
      </c>
      <c r="O94" s="5">
        <v>2</v>
      </c>
      <c r="P94" s="5">
        <f>ROUND(Source!DJ80,O94)</f>
        <v>72.760000000000005</v>
      </c>
      <c r="Q94" s="5"/>
      <c r="R94" s="5"/>
      <c r="S94" s="5"/>
      <c r="T94" s="5"/>
      <c r="U94" s="5"/>
      <c r="V94" s="5"/>
      <c r="W94" s="5">
        <v>72.760000000000005</v>
      </c>
      <c r="X94" s="5">
        <v>1</v>
      </c>
      <c r="Y94" s="5">
        <v>72.760000000000005</v>
      </c>
      <c r="Z94" s="5">
        <v>72.760000000000005</v>
      </c>
      <c r="AA94" s="5">
        <v>1</v>
      </c>
      <c r="AB94" s="5">
        <v>72.760000000000005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3303.4</v>
      </c>
      <c r="G95" s="5" t="s">
        <v>70</v>
      </c>
      <c r="H95" s="5" t="s">
        <v>71</v>
      </c>
      <c r="I95" s="5"/>
      <c r="J95" s="5"/>
      <c r="K95" s="5">
        <v>205</v>
      </c>
      <c r="L95" s="5">
        <v>14</v>
      </c>
      <c r="M95" s="5">
        <v>3</v>
      </c>
      <c r="N95" s="5" t="s">
        <v>3</v>
      </c>
      <c r="O95" s="5">
        <v>2</v>
      </c>
      <c r="P95" s="5">
        <f>ROUND(Source!DK80,O95)</f>
        <v>3303.4</v>
      </c>
      <c r="Q95" s="5"/>
      <c r="R95" s="5"/>
      <c r="S95" s="5"/>
      <c r="T95" s="5"/>
      <c r="U95" s="5"/>
      <c r="V95" s="5"/>
      <c r="W95" s="5">
        <v>3303.4</v>
      </c>
      <c r="X95" s="5">
        <v>1</v>
      </c>
      <c r="Y95" s="5">
        <v>3303.4</v>
      </c>
      <c r="Z95" s="5">
        <v>3303.4</v>
      </c>
      <c r="AA95" s="5">
        <v>1</v>
      </c>
      <c r="AB95" s="5">
        <v>3303.4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72</v>
      </c>
      <c r="H96" s="5" t="s">
        <v>73</v>
      </c>
      <c r="I96" s="5"/>
      <c r="J96" s="5"/>
      <c r="K96" s="5">
        <v>232</v>
      </c>
      <c r="L96" s="5">
        <v>15</v>
      </c>
      <c r="M96" s="5">
        <v>3</v>
      </c>
      <c r="N96" s="5" t="s">
        <v>3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585.38</v>
      </c>
      <c r="G97" s="5" t="s">
        <v>74</v>
      </c>
      <c r="H97" s="5" t="s">
        <v>75</v>
      </c>
      <c r="I97" s="5"/>
      <c r="J97" s="5"/>
      <c r="K97" s="5">
        <v>214</v>
      </c>
      <c r="L97" s="5">
        <v>16</v>
      </c>
      <c r="M97" s="5">
        <v>3</v>
      </c>
      <c r="N97" s="5" t="s">
        <v>3</v>
      </c>
      <c r="O97" s="5">
        <v>2</v>
      </c>
      <c r="P97" s="5">
        <f>ROUND(Source!EK80,O97)</f>
        <v>585.38</v>
      </c>
      <c r="Q97" s="5"/>
      <c r="R97" s="5"/>
      <c r="S97" s="5"/>
      <c r="T97" s="5"/>
      <c r="U97" s="5"/>
      <c r="V97" s="5"/>
      <c r="W97" s="5">
        <v>585.38</v>
      </c>
      <c r="X97" s="5">
        <v>1</v>
      </c>
      <c r="Y97" s="5">
        <v>585.38</v>
      </c>
      <c r="Z97" s="5">
        <v>585.38</v>
      </c>
      <c r="AA97" s="5">
        <v>1</v>
      </c>
      <c r="AB97" s="5">
        <v>585.38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9430.81</v>
      </c>
      <c r="G98" s="5" t="s">
        <v>76</v>
      </c>
      <c r="H98" s="5" t="s">
        <v>77</v>
      </c>
      <c r="I98" s="5"/>
      <c r="J98" s="5"/>
      <c r="K98" s="5">
        <v>215</v>
      </c>
      <c r="L98" s="5">
        <v>17</v>
      </c>
      <c r="M98" s="5">
        <v>3</v>
      </c>
      <c r="N98" s="5" t="s">
        <v>3</v>
      </c>
      <c r="O98" s="5">
        <v>2</v>
      </c>
      <c r="P98" s="5">
        <f>ROUND(Source!EL80,O98)</f>
        <v>9430.81</v>
      </c>
      <c r="Q98" s="5"/>
      <c r="R98" s="5"/>
      <c r="S98" s="5"/>
      <c r="T98" s="5"/>
      <c r="U98" s="5"/>
      <c r="V98" s="5"/>
      <c r="W98" s="5">
        <v>9430.81</v>
      </c>
      <c r="X98" s="5">
        <v>1</v>
      </c>
      <c r="Y98" s="5">
        <v>9430.81</v>
      </c>
      <c r="Z98" s="5">
        <v>9430.81</v>
      </c>
      <c r="AA98" s="5">
        <v>1</v>
      </c>
      <c r="AB98" s="5">
        <v>9430.81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0</v>
      </c>
      <c r="G99" s="5" t="s">
        <v>78</v>
      </c>
      <c r="H99" s="5" t="s">
        <v>79</v>
      </c>
      <c r="I99" s="5"/>
      <c r="J99" s="5"/>
      <c r="K99" s="5">
        <v>217</v>
      </c>
      <c r="L99" s="5">
        <v>18</v>
      </c>
      <c r="M99" s="5">
        <v>3</v>
      </c>
      <c r="N99" s="5" t="s">
        <v>3</v>
      </c>
      <c r="O99" s="5">
        <v>2</v>
      </c>
      <c r="P99" s="5">
        <f>ROUND(Source!EM80,O99)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80</v>
      </c>
      <c r="H100" s="5" t="s">
        <v>81</v>
      </c>
      <c r="I100" s="5"/>
      <c r="J100" s="5"/>
      <c r="K100" s="5">
        <v>230</v>
      </c>
      <c r="L100" s="5">
        <v>19</v>
      </c>
      <c r="M100" s="5">
        <v>3</v>
      </c>
      <c r="N100" s="5" t="s">
        <v>3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82</v>
      </c>
      <c r="H101" s="5" t="s">
        <v>83</v>
      </c>
      <c r="I101" s="5"/>
      <c r="J101" s="5"/>
      <c r="K101" s="5">
        <v>206</v>
      </c>
      <c r="L101" s="5">
        <v>20</v>
      </c>
      <c r="M101" s="5">
        <v>3</v>
      </c>
      <c r="N101" s="5" t="s">
        <v>3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ROUND(Source!U80,O102)</f>
        <v>4.1624999999999996</v>
      </c>
      <c r="G102" s="5" t="s">
        <v>84</v>
      </c>
      <c r="H102" s="5" t="s">
        <v>85</v>
      </c>
      <c r="I102" s="5"/>
      <c r="J102" s="5"/>
      <c r="K102" s="5">
        <v>207</v>
      </c>
      <c r="L102" s="5">
        <v>21</v>
      </c>
      <c r="M102" s="5">
        <v>3</v>
      </c>
      <c r="N102" s="5" t="s">
        <v>3</v>
      </c>
      <c r="O102" s="5">
        <v>7</v>
      </c>
      <c r="P102" s="5">
        <f>ROUND(Source!DM80,O102)</f>
        <v>4.1624999999999996</v>
      </c>
      <c r="Q102" s="5"/>
      <c r="R102" s="5"/>
      <c r="S102" s="5"/>
      <c r="T102" s="5"/>
      <c r="U102" s="5"/>
      <c r="V102" s="5"/>
      <c r="W102" s="5">
        <v>4.1624999999999996</v>
      </c>
      <c r="X102" s="5">
        <v>1</v>
      </c>
      <c r="Y102" s="5">
        <v>4.1624999999999996</v>
      </c>
      <c r="Z102" s="5">
        <v>4.1624999999999996</v>
      </c>
      <c r="AA102" s="5">
        <v>1</v>
      </c>
      <c r="AB102" s="5">
        <v>4.1624999999999996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ROUND(Source!V80,O103)</f>
        <v>7.6499999999999999E-2</v>
      </c>
      <c r="G103" s="5" t="s">
        <v>86</v>
      </c>
      <c r="H103" s="5" t="s">
        <v>87</v>
      </c>
      <c r="I103" s="5"/>
      <c r="J103" s="5"/>
      <c r="K103" s="5">
        <v>208</v>
      </c>
      <c r="L103" s="5">
        <v>22</v>
      </c>
      <c r="M103" s="5">
        <v>3</v>
      </c>
      <c r="N103" s="5" t="s">
        <v>3</v>
      </c>
      <c r="O103" s="5">
        <v>7</v>
      </c>
      <c r="P103" s="5">
        <f>ROUND(Source!DN80,O103)</f>
        <v>7.6499999999999999E-2</v>
      </c>
      <c r="Q103" s="5"/>
      <c r="R103" s="5"/>
      <c r="S103" s="5"/>
      <c r="T103" s="5"/>
      <c r="U103" s="5"/>
      <c r="V103" s="5"/>
      <c r="W103" s="5">
        <v>7.6499999999999999E-2</v>
      </c>
      <c r="X103" s="5">
        <v>1</v>
      </c>
      <c r="Y103" s="5">
        <v>7.6499999999999999E-2</v>
      </c>
      <c r="Z103" s="5">
        <v>7.6499999999999999E-2</v>
      </c>
      <c r="AA103" s="5">
        <v>1</v>
      </c>
      <c r="AB103" s="5">
        <v>7.6499999999999999E-2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88</v>
      </c>
      <c r="H104" s="5" t="s">
        <v>89</v>
      </c>
      <c r="I104" s="5"/>
      <c r="J104" s="5"/>
      <c r="K104" s="5">
        <v>209</v>
      </c>
      <c r="L104" s="5">
        <v>23</v>
      </c>
      <c r="M104" s="5">
        <v>3</v>
      </c>
      <c r="N104" s="5" t="s">
        <v>3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90</v>
      </c>
      <c r="H105" s="5" t="s">
        <v>91</v>
      </c>
      <c r="I105" s="5"/>
      <c r="J105" s="5"/>
      <c r="K105" s="5">
        <v>233</v>
      </c>
      <c r="L105" s="5">
        <v>24</v>
      </c>
      <c r="M105" s="5">
        <v>3</v>
      </c>
      <c r="N105" s="5" t="s">
        <v>3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3274.88</v>
      </c>
      <c r="G106" s="5" t="s">
        <v>92</v>
      </c>
      <c r="H106" s="5" t="s">
        <v>93</v>
      </c>
      <c r="I106" s="5"/>
      <c r="J106" s="5"/>
      <c r="K106" s="5">
        <v>210</v>
      </c>
      <c r="L106" s="5">
        <v>25</v>
      </c>
      <c r="M106" s="5">
        <v>3</v>
      </c>
      <c r="N106" s="5" t="s">
        <v>3</v>
      </c>
      <c r="O106" s="5">
        <v>2</v>
      </c>
      <c r="P106" s="5">
        <f>ROUND(Source!DP80,O106)</f>
        <v>3274.88</v>
      </c>
      <c r="Q106" s="5"/>
      <c r="R106" s="5"/>
      <c r="S106" s="5"/>
      <c r="T106" s="5"/>
      <c r="U106" s="5"/>
      <c r="V106" s="5"/>
      <c r="W106" s="5">
        <v>3274.88</v>
      </c>
      <c r="X106" s="5">
        <v>1</v>
      </c>
      <c r="Y106" s="5">
        <v>3274.88</v>
      </c>
      <c r="Z106" s="5">
        <v>3274.88</v>
      </c>
      <c r="AA106" s="5">
        <v>1</v>
      </c>
      <c r="AB106" s="5">
        <v>3274.88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1721.84</v>
      </c>
      <c r="G107" s="5" t="s">
        <v>94</v>
      </c>
      <c r="H107" s="5" t="s">
        <v>95</v>
      </c>
      <c r="I107" s="5"/>
      <c r="J107" s="5"/>
      <c r="K107" s="5">
        <v>211</v>
      </c>
      <c r="L107" s="5">
        <v>26</v>
      </c>
      <c r="M107" s="5">
        <v>3</v>
      </c>
      <c r="N107" s="5" t="s">
        <v>3</v>
      </c>
      <c r="O107" s="5">
        <v>2</v>
      </c>
      <c r="P107" s="5">
        <f>ROUND(Source!DQ80,O107)</f>
        <v>1721.84</v>
      </c>
      <c r="Q107" s="5"/>
      <c r="R107" s="5"/>
      <c r="S107" s="5"/>
      <c r="T107" s="5"/>
      <c r="U107" s="5"/>
      <c r="V107" s="5"/>
      <c r="W107" s="5">
        <v>1721.84</v>
      </c>
      <c r="X107" s="5">
        <v>1</v>
      </c>
      <c r="Y107" s="5">
        <v>1721.84</v>
      </c>
      <c r="Z107" s="5">
        <v>1721.84</v>
      </c>
      <c r="AA107" s="5">
        <v>1</v>
      </c>
      <c r="AB107" s="5">
        <v>1721.84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10016.19</v>
      </c>
      <c r="G108" s="5" t="s">
        <v>96</v>
      </c>
      <c r="H108" s="5" t="s">
        <v>97</v>
      </c>
      <c r="I108" s="5"/>
      <c r="J108" s="5"/>
      <c r="K108" s="5">
        <v>224</v>
      </c>
      <c r="L108" s="5">
        <v>27</v>
      </c>
      <c r="M108" s="5">
        <v>3</v>
      </c>
      <c r="N108" s="5" t="s">
        <v>3</v>
      </c>
      <c r="O108" s="5">
        <v>2</v>
      </c>
      <c r="P108" s="5">
        <f>ROUND(Source!EJ80,O108)</f>
        <v>10016.19</v>
      </c>
      <c r="Q108" s="5"/>
      <c r="R108" s="5"/>
      <c r="S108" s="5"/>
      <c r="T108" s="5"/>
      <c r="U108" s="5"/>
      <c r="V108" s="5"/>
      <c r="W108" s="5">
        <v>10016.189999999999</v>
      </c>
      <c r="X108" s="5">
        <v>1</v>
      </c>
      <c r="Y108" s="5">
        <v>10016.189999999999</v>
      </c>
      <c r="Z108" s="5">
        <v>10016.189999999999</v>
      </c>
      <c r="AA108" s="5">
        <v>1</v>
      </c>
      <c r="AB108" s="5">
        <v>10016.189999999999</v>
      </c>
    </row>
    <row r="110" spans="1:206" x14ac:dyDescent="0.2">
      <c r="A110" s="1">
        <v>4</v>
      </c>
      <c r="B110" s="1">
        <v>1</v>
      </c>
      <c r="C110" s="1"/>
      <c r="D110" s="1">
        <f>ROW(A147)</f>
        <v>147</v>
      </c>
      <c r="E110" s="1"/>
      <c r="F110" s="1" t="s">
        <v>17</v>
      </c>
      <c r="G110" s="1" t="s">
        <v>128</v>
      </c>
      <c r="H110" s="1" t="s">
        <v>3</v>
      </c>
      <c r="I110" s="1">
        <v>0</v>
      </c>
      <c r="J110" s="1"/>
      <c r="K110" s="1">
        <v>0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>
        <v>0</v>
      </c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3">
        <v>52</v>
      </c>
      <c r="B112" s="3">
        <f t="shared" ref="B112:G112" si="81">B147</f>
        <v>1</v>
      </c>
      <c r="C112" s="3">
        <f t="shared" si="81"/>
        <v>4</v>
      </c>
      <c r="D112" s="3">
        <f t="shared" si="81"/>
        <v>110</v>
      </c>
      <c r="E112" s="3">
        <f t="shared" si="81"/>
        <v>0</v>
      </c>
      <c r="F112" s="3" t="str">
        <f t="shared" si="81"/>
        <v>Новый раздел</v>
      </c>
      <c r="G112" s="3" t="str">
        <f t="shared" si="81"/>
        <v>Материалы</v>
      </c>
      <c r="H112" s="3"/>
      <c r="I112" s="3"/>
      <c r="J112" s="3"/>
      <c r="K112" s="3"/>
      <c r="L112" s="3"/>
      <c r="M112" s="3"/>
      <c r="N112" s="3"/>
      <c r="O112" s="3">
        <f t="shared" ref="O112:AT112" si="82">O147</f>
        <v>21615.71</v>
      </c>
      <c r="P112" s="3">
        <f t="shared" si="82"/>
        <v>21615.71</v>
      </c>
      <c r="Q112" s="3">
        <f t="shared" si="82"/>
        <v>0</v>
      </c>
      <c r="R112" s="3">
        <f t="shared" si="82"/>
        <v>0</v>
      </c>
      <c r="S112" s="3">
        <f t="shared" si="82"/>
        <v>0</v>
      </c>
      <c r="T112" s="3">
        <f t="shared" si="82"/>
        <v>0</v>
      </c>
      <c r="U112" s="3">
        <f t="shared" si="82"/>
        <v>0</v>
      </c>
      <c r="V112" s="3">
        <f t="shared" si="82"/>
        <v>0</v>
      </c>
      <c r="W112" s="3">
        <f t="shared" si="82"/>
        <v>0</v>
      </c>
      <c r="X112" s="3">
        <f t="shared" si="82"/>
        <v>0</v>
      </c>
      <c r="Y112" s="3">
        <f t="shared" si="82"/>
        <v>0</v>
      </c>
      <c r="Z112" s="3">
        <f t="shared" si="82"/>
        <v>0</v>
      </c>
      <c r="AA112" s="3">
        <f t="shared" si="82"/>
        <v>0</v>
      </c>
      <c r="AB112" s="3">
        <f t="shared" si="82"/>
        <v>21615.71</v>
      </c>
      <c r="AC112" s="3">
        <f t="shared" si="82"/>
        <v>21615.71</v>
      </c>
      <c r="AD112" s="3">
        <f t="shared" si="82"/>
        <v>0</v>
      </c>
      <c r="AE112" s="3">
        <f t="shared" si="82"/>
        <v>0</v>
      </c>
      <c r="AF112" s="3">
        <f t="shared" si="82"/>
        <v>0</v>
      </c>
      <c r="AG112" s="3">
        <f t="shared" si="82"/>
        <v>0</v>
      </c>
      <c r="AH112" s="3">
        <f t="shared" si="82"/>
        <v>0</v>
      </c>
      <c r="AI112" s="3">
        <f t="shared" si="82"/>
        <v>0</v>
      </c>
      <c r="AJ112" s="3">
        <f t="shared" si="82"/>
        <v>0</v>
      </c>
      <c r="AK112" s="3">
        <f t="shared" si="82"/>
        <v>0</v>
      </c>
      <c r="AL112" s="3">
        <f t="shared" si="82"/>
        <v>0</v>
      </c>
      <c r="AM112" s="3">
        <f t="shared" si="82"/>
        <v>0</v>
      </c>
      <c r="AN112" s="3">
        <f t="shared" si="82"/>
        <v>0</v>
      </c>
      <c r="AO112" s="3">
        <f t="shared" si="82"/>
        <v>0</v>
      </c>
      <c r="AP112" s="3">
        <f t="shared" si="82"/>
        <v>0</v>
      </c>
      <c r="AQ112" s="3">
        <f t="shared" si="82"/>
        <v>0</v>
      </c>
      <c r="AR112" s="3">
        <f t="shared" si="82"/>
        <v>21615.71</v>
      </c>
      <c r="AS112" s="3">
        <f t="shared" si="82"/>
        <v>20923.97</v>
      </c>
      <c r="AT112" s="3">
        <f t="shared" si="82"/>
        <v>691.74</v>
      </c>
      <c r="AU112" s="3">
        <f t="shared" ref="AU112:BZ112" si="83">AU147</f>
        <v>0</v>
      </c>
      <c r="AV112" s="3">
        <f t="shared" si="83"/>
        <v>21615.71</v>
      </c>
      <c r="AW112" s="3">
        <f t="shared" si="83"/>
        <v>21615.71</v>
      </c>
      <c r="AX112" s="3">
        <f t="shared" si="83"/>
        <v>0</v>
      </c>
      <c r="AY112" s="3">
        <f t="shared" si="83"/>
        <v>21615.71</v>
      </c>
      <c r="AZ112" s="3">
        <f t="shared" si="83"/>
        <v>0</v>
      </c>
      <c r="BA112" s="3">
        <f t="shared" si="83"/>
        <v>0</v>
      </c>
      <c r="BB112" s="3">
        <f t="shared" si="83"/>
        <v>0</v>
      </c>
      <c r="BC112" s="3">
        <f t="shared" si="83"/>
        <v>0</v>
      </c>
      <c r="BD112" s="3">
        <f t="shared" si="83"/>
        <v>0</v>
      </c>
      <c r="BE112" s="3">
        <f t="shared" si="83"/>
        <v>0</v>
      </c>
      <c r="BF112" s="3">
        <f t="shared" si="83"/>
        <v>0</v>
      </c>
      <c r="BG112" s="3">
        <f t="shared" si="83"/>
        <v>0</v>
      </c>
      <c r="BH112" s="3">
        <f t="shared" si="83"/>
        <v>0</v>
      </c>
      <c r="BI112" s="3">
        <f t="shared" si="83"/>
        <v>0</v>
      </c>
      <c r="BJ112" s="3">
        <f t="shared" si="83"/>
        <v>0</v>
      </c>
      <c r="BK112" s="3">
        <f t="shared" si="83"/>
        <v>0</v>
      </c>
      <c r="BL112" s="3">
        <f t="shared" si="83"/>
        <v>0</v>
      </c>
      <c r="BM112" s="3">
        <f t="shared" si="83"/>
        <v>0</v>
      </c>
      <c r="BN112" s="3">
        <f t="shared" si="83"/>
        <v>0</v>
      </c>
      <c r="BO112" s="3">
        <f t="shared" si="83"/>
        <v>0</v>
      </c>
      <c r="BP112" s="3">
        <f t="shared" si="83"/>
        <v>0</v>
      </c>
      <c r="BQ112" s="3">
        <f t="shared" si="83"/>
        <v>0</v>
      </c>
      <c r="BR112" s="3">
        <f t="shared" si="83"/>
        <v>0</v>
      </c>
      <c r="BS112" s="3">
        <f t="shared" si="83"/>
        <v>0</v>
      </c>
      <c r="BT112" s="3">
        <f t="shared" si="83"/>
        <v>0</v>
      </c>
      <c r="BU112" s="3">
        <f t="shared" si="83"/>
        <v>0</v>
      </c>
      <c r="BV112" s="3">
        <f t="shared" si="83"/>
        <v>0</v>
      </c>
      <c r="BW112" s="3">
        <f t="shared" si="83"/>
        <v>0</v>
      </c>
      <c r="BX112" s="3">
        <f t="shared" si="83"/>
        <v>0</v>
      </c>
      <c r="BY112" s="3">
        <f t="shared" si="83"/>
        <v>0</v>
      </c>
      <c r="BZ112" s="3">
        <f t="shared" si="83"/>
        <v>0</v>
      </c>
      <c r="CA112" s="3">
        <f t="shared" ref="CA112:DF112" si="84">CA147</f>
        <v>21615.71</v>
      </c>
      <c r="CB112" s="3">
        <f t="shared" si="84"/>
        <v>20923.97</v>
      </c>
      <c r="CC112" s="3">
        <f t="shared" si="84"/>
        <v>691.74</v>
      </c>
      <c r="CD112" s="3">
        <f t="shared" si="84"/>
        <v>0</v>
      </c>
      <c r="CE112" s="3">
        <f t="shared" si="84"/>
        <v>21615.71</v>
      </c>
      <c r="CF112" s="3">
        <f t="shared" si="84"/>
        <v>21615.71</v>
      </c>
      <c r="CG112" s="3">
        <f t="shared" si="84"/>
        <v>0</v>
      </c>
      <c r="CH112" s="3">
        <f t="shared" si="84"/>
        <v>21615.71</v>
      </c>
      <c r="CI112" s="3">
        <f t="shared" si="84"/>
        <v>0</v>
      </c>
      <c r="CJ112" s="3">
        <f t="shared" si="84"/>
        <v>0</v>
      </c>
      <c r="CK112" s="3">
        <f t="shared" si="84"/>
        <v>0</v>
      </c>
      <c r="CL112" s="3">
        <f t="shared" si="84"/>
        <v>0</v>
      </c>
      <c r="CM112" s="3">
        <f t="shared" si="84"/>
        <v>0</v>
      </c>
      <c r="CN112" s="3">
        <f t="shared" si="84"/>
        <v>0</v>
      </c>
      <c r="CO112" s="3">
        <f t="shared" si="84"/>
        <v>0</v>
      </c>
      <c r="CP112" s="3">
        <f t="shared" si="84"/>
        <v>0</v>
      </c>
      <c r="CQ112" s="3">
        <f t="shared" si="84"/>
        <v>0</v>
      </c>
      <c r="CR112" s="3">
        <f t="shared" si="84"/>
        <v>0</v>
      </c>
      <c r="CS112" s="3">
        <f t="shared" si="84"/>
        <v>0</v>
      </c>
      <c r="CT112" s="3">
        <f t="shared" si="84"/>
        <v>0</v>
      </c>
      <c r="CU112" s="3">
        <f t="shared" si="84"/>
        <v>0</v>
      </c>
      <c r="CV112" s="3">
        <f t="shared" si="84"/>
        <v>0</v>
      </c>
      <c r="CW112" s="3">
        <f t="shared" si="84"/>
        <v>0</v>
      </c>
      <c r="CX112" s="3">
        <f t="shared" si="84"/>
        <v>0</v>
      </c>
      <c r="CY112" s="3">
        <f t="shared" si="84"/>
        <v>0</v>
      </c>
      <c r="CZ112" s="3">
        <f t="shared" si="84"/>
        <v>0</v>
      </c>
      <c r="DA112" s="3">
        <f t="shared" si="84"/>
        <v>0</v>
      </c>
      <c r="DB112" s="3">
        <f t="shared" si="84"/>
        <v>0</v>
      </c>
      <c r="DC112" s="3">
        <f t="shared" si="84"/>
        <v>0</v>
      </c>
      <c r="DD112" s="3">
        <f t="shared" si="84"/>
        <v>0</v>
      </c>
      <c r="DE112" s="3">
        <f t="shared" si="84"/>
        <v>0</v>
      </c>
      <c r="DF112" s="3">
        <f t="shared" si="84"/>
        <v>0</v>
      </c>
      <c r="DG112" s="4">
        <f t="shared" ref="DG112:EL112" si="85">DG147</f>
        <v>21615.71</v>
      </c>
      <c r="DH112" s="4">
        <f t="shared" si="85"/>
        <v>21615.71</v>
      </c>
      <c r="DI112" s="4">
        <f t="shared" si="85"/>
        <v>0</v>
      </c>
      <c r="DJ112" s="4">
        <f t="shared" si="85"/>
        <v>0</v>
      </c>
      <c r="DK112" s="4">
        <f t="shared" si="85"/>
        <v>0</v>
      </c>
      <c r="DL112" s="4">
        <f t="shared" si="85"/>
        <v>0</v>
      </c>
      <c r="DM112" s="4">
        <f t="shared" si="85"/>
        <v>0</v>
      </c>
      <c r="DN112" s="4">
        <f t="shared" si="85"/>
        <v>0</v>
      </c>
      <c r="DO112" s="4">
        <f t="shared" si="85"/>
        <v>0</v>
      </c>
      <c r="DP112" s="4">
        <f t="shared" si="85"/>
        <v>0</v>
      </c>
      <c r="DQ112" s="4">
        <f t="shared" si="85"/>
        <v>0</v>
      </c>
      <c r="DR112" s="4">
        <f t="shared" si="85"/>
        <v>0</v>
      </c>
      <c r="DS112" s="4">
        <f t="shared" si="85"/>
        <v>0</v>
      </c>
      <c r="DT112" s="4">
        <f t="shared" si="85"/>
        <v>21615.71</v>
      </c>
      <c r="DU112" s="4">
        <f t="shared" si="85"/>
        <v>21615.71</v>
      </c>
      <c r="DV112" s="4">
        <f t="shared" si="85"/>
        <v>0</v>
      </c>
      <c r="DW112" s="4">
        <f t="shared" si="85"/>
        <v>0</v>
      </c>
      <c r="DX112" s="4">
        <f t="shared" si="85"/>
        <v>0</v>
      </c>
      <c r="DY112" s="4">
        <f t="shared" si="85"/>
        <v>0</v>
      </c>
      <c r="DZ112" s="4">
        <f t="shared" si="85"/>
        <v>0</v>
      </c>
      <c r="EA112" s="4">
        <f t="shared" si="85"/>
        <v>0</v>
      </c>
      <c r="EB112" s="4">
        <f t="shared" si="85"/>
        <v>0</v>
      </c>
      <c r="EC112" s="4">
        <f t="shared" si="85"/>
        <v>0</v>
      </c>
      <c r="ED112" s="4">
        <f t="shared" si="85"/>
        <v>0</v>
      </c>
      <c r="EE112" s="4">
        <f t="shared" si="85"/>
        <v>0</v>
      </c>
      <c r="EF112" s="4">
        <f t="shared" si="85"/>
        <v>0</v>
      </c>
      <c r="EG112" s="4">
        <f t="shared" si="85"/>
        <v>0</v>
      </c>
      <c r="EH112" s="4">
        <f t="shared" si="85"/>
        <v>0</v>
      </c>
      <c r="EI112" s="4">
        <f t="shared" si="85"/>
        <v>0</v>
      </c>
      <c r="EJ112" s="4">
        <f t="shared" si="85"/>
        <v>21615.71</v>
      </c>
      <c r="EK112" s="4">
        <f t="shared" si="85"/>
        <v>20923.97</v>
      </c>
      <c r="EL112" s="4">
        <f t="shared" si="85"/>
        <v>691.74</v>
      </c>
      <c r="EM112" s="4">
        <f t="shared" ref="EM112:FR112" si="86">EM147</f>
        <v>0</v>
      </c>
      <c r="EN112" s="4">
        <f t="shared" si="86"/>
        <v>21615.71</v>
      </c>
      <c r="EO112" s="4">
        <f t="shared" si="86"/>
        <v>21615.71</v>
      </c>
      <c r="EP112" s="4">
        <f t="shared" si="86"/>
        <v>0</v>
      </c>
      <c r="EQ112" s="4">
        <f t="shared" si="86"/>
        <v>21615.71</v>
      </c>
      <c r="ER112" s="4">
        <f t="shared" si="86"/>
        <v>0</v>
      </c>
      <c r="ES112" s="4">
        <f t="shared" si="86"/>
        <v>0</v>
      </c>
      <c r="ET112" s="4">
        <f t="shared" si="86"/>
        <v>0</v>
      </c>
      <c r="EU112" s="4">
        <f t="shared" si="86"/>
        <v>0</v>
      </c>
      <c r="EV112" s="4">
        <f t="shared" si="86"/>
        <v>0</v>
      </c>
      <c r="EW112" s="4">
        <f t="shared" si="86"/>
        <v>0</v>
      </c>
      <c r="EX112" s="4">
        <f t="shared" si="86"/>
        <v>0</v>
      </c>
      <c r="EY112" s="4">
        <f t="shared" si="86"/>
        <v>0</v>
      </c>
      <c r="EZ112" s="4">
        <f t="shared" si="86"/>
        <v>0</v>
      </c>
      <c r="FA112" s="4">
        <f t="shared" si="86"/>
        <v>0</v>
      </c>
      <c r="FB112" s="4">
        <f t="shared" si="86"/>
        <v>0</v>
      </c>
      <c r="FC112" s="4">
        <f t="shared" si="86"/>
        <v>0</v>
      </c>
      <c r="FD112" s="4">
        <f t="shared" si="86"/>
        <v>0</v>
      </c>
      <c r="FE112" s="4">
        <f t="shared" si="86"/>
        <v>0</v>
      </c>
      <c r="FF112" s="4">
        <f t="shared" si="86"/>
        <v>0</v>
      </c>
      <c r="FG112" s="4">
        <f t="shared" si="86"/>
        <v>0</v>
      </c>
      <c r="FH112" s="4">
        <f t="shared" si="86"/>
        <v>0</v>
      </c>
      <c r="FI112" s="4">
        <f t="shared" si="86"/>
        <v>0</v>
      </c>
      <c r="FJ112" s="4">
        <f t="shared" si="86"/>
        <v>0</v>
      </c>
      <c r="FK112" s="4">
        <f t="shared" si="86"/>
        <v>0</v>
      </c>
      <c r="FL112" s="4">
        <f t="shared" si="86"/>
        <v>0</v>
      </c>
      <c r="FM112" s="4">
        <f t="shared" si="86"/>
        <v>0</v>
      </c>
      <c r="FN112" s="4">
        <f t="shared" si="86"/>
        <v>0</v>
      </c>
      <c r="FO112" s="4">
        <f t="shared" si="86"/>
        <v>0</v>
      </c>
      <c r="FP112" s="4">
        <f t="shared" si="86"/>
        <v>0</v>
      </c>
      <c r="FQ112" s="4">
        <f t="shared" si="86"/>
        <v>0</v>
      </c>
      <c r="FR112" s="4">
        <f t="shared" si="86"/>
        <v>0</v>
      </c>
      <c r="FS112" s="4">
        <f t="shared" ref="FS112:GX112" si="87">FS147</f>
        <v>21615.71</v>
      </c>
      <c r="FT112" s="4">
        <f t="shared" si="87"/>
        <v>20923.97</v>
      </c>
      <c r="FU112" s="4">
        <f t="shared" si="87"/>
        <v>691.74</v>
      </c>
      <c r="FV112" s="4">
        <f t="shared" si="87"/>
        <v>0</v>
      </c>
      <c r="FW112" s="4">
        <f t="shared" si="87"/>
        <v>21615.71</v>
      </c>
      <c r="FX112" s="4">
        <f t="shared" si="87"/>
        <v>21615.71</v>
      </c>
      <c r="FY112" s="4">
        <f t="shared" si="87"/>
        <v>0</v>
      </c>
      <c r="FZ112" s="4">
        <f t="shared" si="87"/>
        <v>21615.71</v>
      </c>
      <c r="GA112" s="4">
        <f t="shared" si="87"/>
        <v>0</v>
      </c>
      <c r="GB112" s="4">
        <f t="shared" si="87"/>
        <v>0</v>
      </c>
      <c r="GC112" s="4">
        <f t="shared" si="87"/>
        <v>0</v>
      </c>
      <c r="GD112" s="4">
        <f t="shared" si="87"/>
        <v>0</v>
      </c>
      <c r="GE112" s="4">
        <f t="shared" si="87"/>
        <v>0</v>
      </c>
      <c r="GF112" s="4">
        <f t="shared" si="87"/>
        <v>0</v>
      </c>
      <c r="GG112" s="4">
        <f t="shared" si="87"/>
        <v>0</v>
      </c>
      <c r="GH112" s="4">
        <f t="shared" si="87"/>
        <v>0</v>
      </c>
      <c r="GI112" s="4">
        <f t="shared" si="87"/>
        <v>0</v>
      </c>
      <c r="GJ112" s="4">
        <f t="shared" si="87"/>
        <v>0</v>
      </c>
      <c r="GK112" s="4">
        <f t="shared" si="87"/>
        <v>0</v>
      </c>
      <c r="GL112" s="4">
        <f t="shared" si="87"/>
        <v>0</v>
      </c>
      <c r="GM112" s="4">
        <f t="shared" si="87"/>
        <v>0</v>
      </c>
      <c r="GN112" s="4">
        <f t="shared" si="87"/>
        <v>0</v>
      </c>
      <c r="GO112" s="4">
        <f t="shared" si="87"/>
        <v>0</v>
      </c>
      <c r="GP112" s="4">
        <f t="shared" si="87"/>
        <v>0</v>
      </c>
      <c r="GQ112" s="4">
        <f t="shared" si="87"/>
        <v>0</v>
      </c>
      <c r="GR112" s="4">
        <f t="shared" si="87"/>
        <v>0</v>
      </c>
      <c r="GS112" s="4">
        <f t="shared" si="87"/>
        <v>0</v>
      </c>
      <c r="GT112" s="4">
        <f t="shared" si="87"/>
        <v>0</v>
      </c>
      <c r="GU112" s="4">
        <f t="shared" si="87"/>
        <v>0</v>
      </c>
      <c r="GV112" s="4">
        <f t="shared" si="87"/>
        <v>0</v>
      </c>
      <c r="GW112" s="4">
        <f t="shared" si="87"/>
        <v>0</v>
      </c>
      <c r="GX112" s="4">
        <f t="shared" si="87"/>
        <v>0</v>
      </c>
    </row>
    <row r="114" spans="1:255" x14ac:dyDescent="0.2">
      <c r="A114" s="2">
        <v>17</v>
      </c>
      <c r="B114" s="2">
        <v>1</v>
      </c>
      <c r="C114" s="2"/>
      <c r="D114" s="2"/>
      <c r="E114" s="2" t="s">
        <v>129</v>
      </c>
      <c r="F114" s="2" t="s">
        <v>130</v>
      </c>
      <c r="G114" s="2" t="s">
        <v>131</v>
      </c>
      <c r="H114" s="2" t="s">
        <v>22</v>
      </c>
      <c r="I114" s="2">
        <v>0</v>
      </c>
      <c r="J114" s="2">
        <v>0</v>
      </c>
      <c r="K114" s="2">
        <v>0</v>
      </c>
      <c r="L114" s="2">
        <v>1</v>
      </c>
      <c r="M114" s="2">
        <v>1</v>
      </c>
      <c r="N114" s="2">
        <f t="shared" ref="N114:N145" si="88">ROUND(L114-M114,4)</f>
        <v>0</v>
      </c>
      <c r="O114" s="2">
        <f t="shared" ref="O114:O145" si="89">ROUND(CP114,2)</f>
        <v>0</v>
      </c>
      <c r="P114" s="2">
        <f t="shared" ref="P114:P145" si="90">ROUND(CQ114*I114,2)</f>
        <v>0</v>
      </c>
      <c r="Q114" s="2">
        <f t="shared" ref="Q114:Q145" si="91">ROUND(CR114*I114,2)</f>
        <v>0</v>
      </c>
      <c r="R114" s="2">
        <f t="shared" ref="R114:R145" si="92">ROUND(CS114*I114,2)</f>
        <v>0</v>
      </c>
      <c r="S114" s="2">
        <f t="shared" ref="S114:S145" si="93">ROUND(CT114*I114,2)</f>
        <v>0</v>
      </c>
      <c r="T114" s="2">
        <f t="shared" ref="T114:T145" si="94">ROUND(CU114*I114,2)</f>
        <v>0</v>
      </c>
      <c r="U114" s="2">
        <f t="shared" ref="U114:U145" si="95">ROUND(CV114*I114,7)</f>
        <v>0</v>
      </c>
      <c r="V114" s="2">
        <f t="shared" ref="V114:V145" si="96">ROUND(CW114*I114,7)</f>
        <v>0</v>
      </c>
      <c r="W114" s="2">
        <f t="shared" ref="W114:W145" si="97">ROUND(CX114*I114,2)</f>
        <v>0</v>
      </c>
      <c r="X114" s="2">
        <f t="shared" ref="X114:X145" si="98">ROUND(CY114,2)</f>
        <v>0</v>
      </c>
      <c r="Y114" s="2">
        <f t="shared" ref="Y114:Y145" si="99">ROUND(CZ114,2)</f>
        <v>0</v>
      </c>
      <c r="Z114" s="2"/>
      <c r="AA114" s="2">
        <v>69391190</v>
      </c>
      <c r="AB114" s="2">
        <f t="shared" ref="AB114:AB145" si="100">ROUND((AC114+AD114+AF114),6)</f>
        <v>15911.73</v>
      </c>
      <c r="AC114" s="2">
        <f t="shared" ref="AC114:AC129" si="101">ROUND((ES114),6)</f>
        <v>15911.73</v>
      </c>
      <c r="AD114" s="2">
        <f t="shared" ref="AD114:AD129" si="102">ROUND((ET114),6)</f>
        <v>0</v>
      </c>
      <c r="AE114" s="2">
        <f t="shared" ref="AE114:AE129" si="103">ROUND((EU114),6)</f>
        <v>0</v>
      </c>
      <c r="AF114" s="2">
        <f t="shared" ref="AF114:AF129" si="104">ROUND((EV114),6)</f>
        <v>0</v>
      </c>
      <c r="AG114" s="2">
        <f t="shared" ref="AG114:AG145" si="105">ROUND((AP114),6)</f>
        <v>0</v>
      </c>
      <c r="AH114" s="2">
        <f t="shared" ref="AH114:AH145" si="106">(EW114)</f>
        <v>0</v>
      </c>
      <c r="AI114" s="2">
        <f t="shared" ref="AI114:AI145" si="107">(EX114)</f>
        <v>0</v>
      </c>
      <c r="AJ114" s="2">
        <f t="shared" ref="AJ114:AJ145" si="108">(AS114)</f>
        <v>0</v>
      </c>
      <c r="AK114" s="2">
        <v>15911.73</v>
      </c>
      <c r="AL114" s="2">
        <v>15911.73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130</v>
      </c>
      <c r="BK114" s="2"/>
      <c r="BL114" s="2"/>
      <c r="BM114" s="2">
        <v>900</v>
      </c>
      <c r="BN114" s="2">
        <v>0</v>
      </c>
      <c r="BO114" s="2" t="s">
        <v>3</v>
      </c>
      <c r="BP114" s="2">
        <v>0</v>
      </c>
      <c r="BQ114" s="2">
        <v>90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0</v>
      </c>
      <c r="CA114" s="2">
        <v>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>
        <v>8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 t="s">
        <v>3</v>
      </c>
      <c r="CO114" s="2">
        <v>0</v>
      </c>
      <c r="CP114" s="2">
        <f t="shared" ref="CP114:CP145" si="109">(P114+Q114+S114+R114)</f>
        <v>0</v>
      </c>
      <c r="CQ114" s="2">
        <f t="shared" ref="CQ114:CQ129" si="110">ROUND(AL114,2)</f>
        <v>15911.73</v>
      </c>
      <c r="CR114" s="2">
        <f t="shared" ref="CR114:CR129" si="111">ROUND(AM114,2)</f>
        <v>0</v>
      </c>
      <c r="CS114" s="2">
        <f t="shared" ref="CS114:CS145" si="112">ROUND(AN114*BS114,2)</f>
        <v>0</v>
      </c>
      <c r="CT114" s="2">
        <f t="shared" ref="CT114:CT145" si="113">ROUND(AO114*BA114,2)</f>
        <v>0</v>
      </c>
      <c r="CU114" s="2">
        <f t="shared" ref="CU114:CU145" si="114">AG114</f>
        <v>0</v>
      </c>
      <c r="CV114" s="2">
        <f t="shared" ref="CV114:CV145" si="115">AH114</f>
        <v>0</v>
      </c>
      <c r="CW114" s="2">
        <f t="shared" ref="CW114:CW145" si="116">AI114</f>
        <v>0</v>
      </c>
      <c r="CX114" s="2">
        <f t="shared" ref="CX114:CX145" si="117">AJ114</f>
        <v>0</v>
      </c>
      <c r="CY114" s="2">
        <f>0</f>
        <v>0</v>
      </c>
      <c r="CZ114" s="2">
        <f>0</f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22</v>
      </c>
      <c r="DW114" s="2" t="s">
        <v>22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68075624</v>
      </c>
      <c r="EF114" s="2">
        <v>90</v>
      </c>
      <c r="EG114" s="2" t="s">
        <v>132</v>
      </c>
      <c r="EH114" s="2">
        <v>0</v>
      </c>
      <c r="EI114" s="2" t="s">
        <v>3</v>
      </c>
      <c r="EJ114" s="2">
        <v>1</v>
      </c>
      <c r="EK114" s="2">
        <v>900</v>
      </c>
      <c r="EL114" s="2" t="s">
        <v>132</v>
      </c>
      <c r="EM114" s="2" t="s">
        <v>133</v>
      </c>
      <c r="EN114" s="2"/>
      <c r="EO114" s="2" t="s">
        <v>3</v>
      </c>
      <c r="EP114" s="2"/>
      <c r="EQ114" s="2">
        <v>16</v>
      </c>
      <c r="ER114" s="2">
        <v>0</v>
      </c>
      <c r="ES114" s="2">
        <v>15911.73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5</v>
      </c>
      <c r="FA114" s="2"/>
      <c r="FB114" s="2"/>
      <c r="FC114" s="2">
        <v>0</v>
      </c>
      <c r="FD114" s="2">
        <v>18</v>
      </c>
      <c r="FE114" s="2"/>
      <c r="FF114" s="2">
        <v>15911.73</v>
      </c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3</v>
      </c>
      <c r="GB114" s="2"/>
      <c r="GC114" s="2"/>
      <c r="GD114" s="2">
        <v>1</v>
      </c>
      <c r="GE114" s="2"/>
      <c r="GF114" s="2">
        <v>-722615263</v>
      </c>
      <c r="GG114" s="2">
        <v>2</v>
      </c>
      <c r="GH114" s="2">
        <v>3</v>
      </c>
      <c r="GI114" s="2">
        <v>-2</v>
      </c>
      <c r="GJ114" s="2">
        <v>0</v>
      </c>
      <c r="GK114" s="2">
        <v>0</v>
      </c>
      <c r="GL114" s="2">
        <f t="shared" ref="GL114:GL145" si="118">ROUND(IF(AND(BH114=3,BI114=3,FS114&lt;&gt;0),P114,0),2)</f>
        <v>0</v>
      </c>
      <c r="GM114" s="2">
        <f t="shared" ref="GM114:GM145" si="119">ROUND(O114+X114+Y114,2)+GX114</f>
        <v>0</v>
      </c>
      <c r="GN114" s="2">
        <f t="shared" ref="GN114:GN145" si="120">IF(OR(BI114=0,BI114=1),GM114-GX114,0)</f>
        <v>0</v>
      </c>
      <c r="GO114" s="2">
        <f t="shared" ref="GO114:GO145" si="121">IF(BI114=2,GM114-GX114,0)</f>
        <v>0</v>
      </c>
      <c r="GP114" s="2">
        <f t="shared" ref="GP114:GP145" si="122">IF(BI114=4,GM114-GX114,0)</f>
        <v>0</v>
      </c>
      <c r="GQ114" s="2"/>
      <c r="GR114" s="2">
        <v>1</v>
      </c>
      <c r="GS114" s="2">
        <v>1</v>
      </c>
      <c r="GT114" s="2">
        <v>0</v>
      </c>
      <c r="GU114" s="2" t="s">
        <v>3</v>
      </c>
      <c r="GV114" s="2">
        <f t="shared" ref="GV114:GV145" si="123">ROUND((GT114),6)</f>
        <v>0</v>
      </c>
      <c r="GW114" s="2">
        <v>1</v>
      </c>
      <c r="GX114" s="2">
        <f t="shared" ref="GX114:GX145" si="124">ROUND(HC114*I114,2)</f>
        <v>0</v>
      </c>
      <c r="GY114" s="2"/>
      <c r="GZ114" s="2"/>
      <c r="HA114" s="2">
        <v>0</v>
      </c>
      <c r="HB114" s="2">
        <v>0</v>
      </c>
      <c r="HC114" s="2">
        <f t="shared" ref="HC114:HC145" si="125">GV114*GW114</f>
        <v>0</v>
      </c>
      <c r="HD114" s="2"/>
      <c r="HE114" s="2" t="s">
        <v>3</v>
      </c>
      <c r="HF114" s="2" t="s">
        <v>3</v>
      </c>
      <c r="HG114" s="2">
        <f t="shared" ref="HG114:HG129" si="126">ROUND(ROUND(AL114,2)*I114,2)</f>
        <v>0</v>
      </c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E115" t="s">
        <v>129</v>
      </c>
      <c r="F115" t="s">
        <v>130</v>
      </c>
      <c r="G115" t="s">
        <v>131</v>
      </c>
      <c r="H115" t="s">
        <v>22</v>
      </c>
      <c r="I115">
        <v>0</v>
      </c>
      <c r="J115">
        <v>0</v>
      </c>
      <c r="K115">
        <v>0</v>
      </c>
      <c r="L115">
        <v>1</v>
      </c>
      <c r="M115">
        <v>1</v>
      </c>
      <c r="N115">
        <f t="shared" si="88"/>
        <v>0</v>
      </c>
      <c r="O115">
        <f t="shared" si="89"/>
        <v>0</v>
      </c>
      <c r="P115">
        <f t="shared" si="90"/>
        <v>0</v>
      </c>
      <c r="Q115">
        <f t="shared" si="91"/>
        <v>0</v>
      </c>
      <c r="R115">
        <f t="shared" si="92"/>
        <v>0</v>
      </c>
      <c r="S115">
        <f t="shared" si="93"/>
        <v>0</v>
      </c>
      <c r="T115">
        <f t="shared" si="94"/>
        <v>0</v>
      </c>
      <c r="U115">
        <f t="shared" si="95"/>
        <v>0</v>
      </c>
      <c r="V115">
        <f t="shared" si="96"/>
        <v>0</v>
      </c>
      <c r="W115">
        <f t="shared" si="97"/>
        <v>0</v>
      </c>
      <c r="X115">
        <f t="shared" si="98"/>
        <v>0</v>
      </c>
      <c r="Y115">
        <f t="shared" si="99"/>
        <v>0</v>
      </c>
      <c r="AA115">
        <v>69391125</v>
      </c>
      <c r="AB115">
        <f t="shared" si="100"/>
        <v>15911.73</v>
      </c>
      <c r="AC115">
        <f t="shared" si="101"/>
        <v>15911.73</v>
      </c>
      <c r="AD115">
        <f t="shared" si="102"/>
        <v>0</v>
      </c>
      <c r="AE115">
        <f t="shared" si="103"/>
        <v>0</v>
      </c>
      <c r="AF115">
        <f t="shared" si="104"/>
        <v>0</v>
      </c>
      <c r="AG115">
        <f t="shared" si="105"/>
        <v>0</v>
      </c>
      <c r="AH115">
        <f t="shared" si="106"/>
        <v>0</v>
      </c>
      <c r="AI115">
        <f t="shared" si="107"/>
        <v>0</v>
      </c>
      <c r="AJ115">
        <f t="shared" si="108"/>
        <v>0</v>
      </c>
      <c r="AK115">
        <v>15911.73</v>
      </c>
      <c r="AL115">
        <v>15911.73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130</v>
      </c>
      <c r="BM115">
        <v>900</v>
      </c>
      <c r="BN115">
        <v>0</v>
      </c>
      <c r="BO115" t="s">
        <v>3</v>
      </c>
      <c r="BP115">
        <v>0</v>
      </c>
      <c r="BQ115">
        <v>90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H115">
        <v>8</v>
      </c>
      <c r="CI115">
        <v>0</v>
      </c>
      <c r="CJ115">
        <v>0</v>
      </c>
      <c r="CK115">
        <v>0</v>
      </c>
      <c r="CL115">
        <v>0</v>
      </c>
      <c r="CM115">
        <v>0</v>
      </c>
      <c r="CN115" t="s">
        <v>3</v>
      </c>
      <c r="CO115">
        <v>0</v>
      </c>
      <c r="CP115">
        <f t="shared" si="109"/>
        <v>0</v>
      </c>
      <c r="CQ115">
        <f t="shared" si="110"/>
        <v>15911.73</v>
      </c>
      <c r="CR115">
        <f t="shared" si="111"/>
        <v>0</v>
      </c>
      <c r="CS115">
        <f t="shared" si="112"/>
        <v>0</v>
      </c>
      <c r="CT115">
        <f t="shared" si="113"/>
        <v>0</v>
      </c>
      <c r="CU115">
        <f t="shared" si="114"/>
        <v>0</v>
      </c>
      <c r="CV115">
        <f t="shared" si="115"/>
        <v>0</v>
      </c>
      <c r="CW115">
        <f t="shared" si="116"/>
        <v>0</v>
      </c>
      <c r="CX115">
        <f t="shared" si="117"/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22</v>
      </c>
      <c r="DW115" t="s">
        <v>22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68075624</v>
      </c>
      <c r="EF115">
        <v>90</v>
      </c>
      <c r="EG115" t="s">
        <v>132</v>
      </c>
      <c r="EH115">
        <v>0</v>
      </c>
      <c r="EI115" t="s">
        <v>3</v>
      </c>
      <c r="EJ115">
        <v>1</v>
      </c>
      <c r="EK115">
        <v>900</v>
      </c>
      <c r="EL115" t="s">
        <v>132</v>
      </c>
      <c r="EM115" t="s">
        <v>133</v>
      </c>
      <c r="EO115" t="s">
        <v>3</v>
      </c>
      <c r="EQ115">
        <v>16</v>
      </c>
      <c r="ER115">
        <v>0</v>
      </c>
      <c r="ES115">
        <v>15911.73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15911.73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-722615263</v>
      </c>
      <c r="GG115">
        <v>2</v>
      </c>
      <c r="GH115">
        <v>3</v>
      </c>
      <c r="GI115">
        <v>-2</v>
      </c>
      <c r="GJ115">
        <v>0</v>
      </c>
      <c r="GK115">
        <v>0</v>
      </c>
      <c r="GL115">
        <f t="shared" si="118"/>
        <v>0</v>
      </c>
      <c r="GM115">
        <f t="shared" si="119"/>
        <v>0</v>
      </c>
      <c r="GN115">
        <f t="shared" si="120"/>
        <v>0</v>
      </c>
      <c r="GO115">
        <f t="shared" si="121"/>
        <v>0</v>
      </c>
      <c r="GP115">
        <f t="shared" si="122"/>
        <v>0</v>
      </c>
      <c r="GR115">
        <v>1</v>
      </c>
      <c r="GS115">
        <v>1</v>
      </c>
      <c r="GT115">
        <v>0</v>
      </c>
      <c r="GU115" t="s">
        <v>3</v>
      </c>
      <c r="GV115">
        <f t="shared" si="123"/>
        <v>0</v>
      </c>
      <c r="GW115">
        <v>1</v>
      </c>
      <c r="GX115">
        <f t="shared" si="124"/>
        <v>0</v>
      </c>
      <c r="HA115">
        <v>0</v>
      </c>
      <c r="HB115">
        <v>0</v>
      </c>
      <c r="HC115">
        <f t="shared" si="125"/>
        <v>0</v>
      </c>
      <c r="HE115" t="s">
        <v>3</v>
      </c>
      <c r="HF115" t="s">
        <v>3</v>
      </c>
      <c r="HG115">
        <f t="shared" si="126"/>
        <v>0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134</v>
      </c>
      <c r="F116" s="2" t="s">
        <v>135</v>
      </c>
      <c r="G116" s="2" t="s">
        <v>136</v>
      </c>
      <c r="H116" s="2" t="s">
        <v>137</v>
      </c>
      <c r="I116" s="2">
        <v>14.2</v>
      </c>
      <c r="J116" s="2">
        <v>0</v>
      </c>
      <c r="K116" s="2">
        <v>14.2</v>
      </c>
      <c r="L116" s="2">
        <v>45.2</v>
      </c>
      <c r="M116" s="2">
        <v>31</v>
      </c>
      <c r="N116" s="2">
        <f t="shared" si="88"/>
        <v>14.2</v>
      </c>
      <c r="O116" s="2">
        <f t="shared" si="89"/>
        <v>7280.2</v>
      </c>
      <c r="P116" s="2">
        <f t="shared" si="90"/>
        <v>7280.2</v>
      </c>
      <c r="Q116" s="2">
        <f t="shared" si="91"/>
        <v>0</v>
      </c>
      <c r="R116" s="2">
        <f t="shared" si="92"/>
        <v>0</v>
      </c>
      <c r="S116" s="2">
        <f t="shared" si="93"/>
        <v>0</v>
      </c>
      <c r="T116" s="2">
        <f t="shared" si="94"/>
        <v>0</v>
      </c>
      <c r="U116" s="2">
        <f t="shared" si="95"/>
        <v>0</v>
      </c>
      <c r="V116" s="2">
        <f t="shared" si="96"/>
        <v>0</v>
      </c>
      <c r="W116" s="2">
        <f t="shared" si="97"/>
        <v>0</v>
      </c>
      <c r="X116" s="2">
        <f t="shared" si="98"/>
        <v>0</v>
      </c>
      <c r="Y116" s="2">
        <f t="shared" si="99"/>
        <v>0</v>
      </c>
      <c r="Z116" s="2"/>
      <c r="AA116" s="2">
        <v>69391190</v>
      </c>
      <c r="AB116" s="2">
        <f t="shared" si="100"/>
        <v>512.69000000000005</v>
      </c>
      <c r="AC116" s="2">
        <f t="shared" si="101"/>
        <v>512.69000000000005</v>
      </c>
      <c r="AD116" s="2">
        <f t="shared" si="102"/>
        <v>0</v>
      </c>
      <c r="AE116" s="2">
        <f t="shared" si="103"/>
        <v>0</v>
      </c>
      <c r="AF116" s="2">
        <f t="shared" si="104"/>
        <v>0</v>
      </c>
      <c r="AG116" s="2">
        <f t="shared" si="105"/>
        <v>0</v>
      </c>
      <c r="AH116" s="2">
        <f t="shared" si="106"/>
        <v>0</v>
      </c>
      <c r="AI116" s="2">
        <f t="shared" si="107"/>
        <v>0</v>
      </c>
      <c r="AJ116" s="2">
        <f t="shared" si="108"/>
        <v>0</v>
      </c>
      <c r="AK116" s="2">
        <v>512.69000000000005</v>
      </c>
      <c r="AL116" s="2">
        <v>512.69000000000005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135</v>
      </c>
      <c r="BK116" s="2"/>
      <c r="BL116" s="2"/>
      <c r="BM116" s="2">
        <v>900</v>
      </c>
      <c r="BN116" s="2">
        <v>0</v>
      </c>
      <c r="BO116" s="2" t="s">
        <v>3</v>
      </c>
      <c r="BP116" s="2">
        <v>0</v>
      </c>
      <c r="BQ116" s="2">
        <v>90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>
        <v>9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 t="s">
        <v>3</v>
      </c>
      <c r="CO116" s="2">
        <v>0</v>
      </c>
      <c r="CP116" s="2">
        <f t="shared" si="109"/>
        <v>7280.2</v>
      </c>
      <c r="CQ116" s="2">
        <f t="shared" si="110"/>
        <v>512.69000000000005</v>
      </c>
      <c r="CR116" s="2">
        <f t="shared" si="111"/>
        <v>0</v>
      </c>
      <c r="CS116" s="2">
        <f t="shared" si="112"/>
        <v>0</v>
      </c>
      <c r="CT116" s="2">
        <f t="shared" si="113"/>
        <v>0</v>
      </c>
      <c r="CU116" s="2">
        <f t="shared" si="114"/>
        <v>0</v>
      </c>
      <c r="CV116" s="2">
        <f t="shared" si="115"/>
        <v>0</v>
      </c>
      <c r="CW116" s="2">
        <f t="shared" si="116"/>
        <v>0</v>
      </c>
      <c r="CX116" s="2">
        <f t="shared" si="117"/>
        <v>0</v>
      </c>
      <c r="CY116" s="2">
        <f>0</f>
        <v>0</v>
      </c>
      <c r="CZ116" s="2">
        <f>0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137</v>
      </c>
      <c r="DW116" s="2" t="s">
        <v>137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68075624</v>
      </c>
      <c r="EF116" s="2">
        <v>90</v>
      </c>
      <c r="EG116" s="2" t="s">
        <v>132</v>
      </c>
      <c r="EH116" s="2">
        <v>0</v>
      </c>
      <c r="EI116" s="2" t="s">
        <v>3</v>
      </c>
      <c r="EJ116" s="2">
        <v>1</v>
      </c>
      <c r="EK116" s="2">
        <v>900</v>
      </c>
      <c r="EL116" s="2" t="s">
        <v>132</v>
      </c>
      <c r="EM116" s="2" t="s">
        <v>133</v>
      </c>
      <c r="EN116" s="2"/>
      <c r="EO116" s="2" t="s">
        <v>3</v>
      </c>
      <c r="EP116" s="2"/>
      <c r="EQ116" s="2">
        <v>16</v>
      </c>
      <c r="ER116" s="2">
        <v>0</v>
      </c>
      <c r="ES116" s="2">
        <v>512.69000000000005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5</v>
      </c>
      <c r="FA116" s="2"/>
      <c r="FB116" s="2"/>
      <c r="FC116" s="2">
        <v>0</v>
      </c>
      <c r="FD116" s="2">
        <v>18</v>
      </c>
      <c r="FE116" s="2"/>
      <c r="FF116" s="2">
        <v>512.69000000000005</v>
      </c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3</v>
      </c>
      <c r="GB116" s="2"/>
      <c r="GC116" s="2"/>
      <c r="GD116" s="2">
        <v>1</v>
      </c>
      <c r="GE116" s="2"/>
      <c r="GF116" s="2">
        <v>1127110012</v>
      </c>
      <c r="GG116" s="2">
        <v>2</v>
      </c>
      <c r="GH116" s="2">
        <v>3</v>
      </c>
      <c r="GI116" s="2">
        <v>-2</v>
      </c>
      <c r="GJ116" s="2">
        <v>0</v>
      </c>
      <c r="GK116" s="2">
        <v>0</v>
      </c>
      <c r="GL116" s="2">
        <f t="shared" si="118"/>
        <v>0</v>
      </c>
      <c r="GM116" s="2">
        <f t="shared" si="119"/>
        <v>7280.2</v>
      </c>
      <c r="GN116" s="2">
        <f t="shared" si="120"/>
        <v>7280.2</v>
      </c>
      <c r="GO116" s="2">
        <f t="shared" si="121"/>
        <v>0</v>
      </c>
      <c r="GP116" s="2">
        <f t="shared" si="122"/>
        <v>0</v>
      </c>
      <c r="GQ116" s="2"/>
      <c r="GR116" s="2">
        <v>1</v>
      </c>
      <c r="GS116" s="2">
        <v>1</v>
      </c>
      <c r="GT116" s="2">
        <v>0</v>
      </c>
      <c r="GU116" s="2" t="s">
        <v>3</v>
      </c>
      <c r="GV116" s="2">
        <f t="shared" si="123"/>
        <v>0</v>
      </c>
      <c r="GW116" s="2">
        <v>1</v>
      </c>
      <c r="GX116" s="2">
        <f t="shared" si="124"/>
        <v>0</v>
      </c>
      <c r="GY116" s="2"/>
      <c r="GZ116" s="2"/>
      <c r="HA116" s="2">
        <v>0</v>
      </c>
      <c r="HB116" s="2">
        <v>0</v>
      </c>
      <c r="HC116" s="2">
        <f t="shared" si="125"/>
        <v>0</v>
      </c>
      <c r="HD116" s="2"/>
      <c r="HE116" s="2" t="s">
        <v>3</v>
      </c>
      <c r="HF116" s="2" t="s">
        <v>3</v>
      </c>
      <c r="HG116" s="2">
        <f t="shared" si="126"/>
        <v>7280.2</v>
      </c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134</v>
      </c>
      <c r="F117" t="s">
        <v>135</v>
      </c>
      <c r="G117" t="s">
        <v>136</v>
      </c>
      <c r="H117" t="s">
        <v>137</v>
      </c>
      <c r="I117">
        <v>14.2</v>
      </c>
      <c r="J117">
        <v>0</v>
      </c>
      <c r="K117">
        <v>14.2</v>
      </c>
      <c r="L117">
        <v>45.2</v>
      </c>
      <c r="M117">
        <v>31</v>
      </c>
      <c r="N117">
        <f t="shared" si="88"/>
        <v>14.2</v>
      </c>
      <c r="O117">
        <f t="shared" si="89"/>
        <v>7280.2</v>
      </c>
      <c r="P117">
        <f t="shared" si="90"/>
        <v>7280.2</v>
      </c>
      <c r="Q117">
        <f t="shared" si="91"/>
        <v>0</v>
      </c>
      <c r="R117">
        <f t="shared" si="92"/>
        <v>0</v>
      </c>
      <c r="S117">
        <f t="shared" si="93"/>
        <v>0</v>
      </c>
      <c r="T117">
        <f t="shared" si="94"/>
        <v>0</v>
      </c>
      <c r="U117">
        <f t="shared" si="95"/>
        <v>0</v>
      </c>
      <c r="V117">
        <f t="shared" si="96"/>
        <v>0</v>
      </c>
      <c r="W117">
        <f t="shared" si="97"/>
        <v>0</v>
      </c>
      <c r="X117">
        <f t="shared" si="98"/>
        <v>0</v>
      </c>
      <c r="Y117">
        <f t="shared" si="99"/>
        <v>0</v>
      </c>
      <c r="AA117">
        <v>69391125</v>
      </c>
      <c r="AB117">
        <f t="shared" si="100"/>
        <v>512.69000000000005</v>
      </c>
      <c r="AC117">
        <f t="shared" si="101"/>
        <v>512.69000000000005</v>
      </c>
      <c r="AD117">
        <f t="shared" si="102"/>
        <v>0</v>
      </c>
      <c r="AE117">
        <f t="shared" si="103"/>
        <v>0</v>
      </c>
      <c r="AF117">
        <f t="shared" si="104"/>
        <v>0</v>
      </c>
      <c r="AG117">
        <f t="shared" si="105"/>
        <v>0</v>
      </c>
      <c r="AH117">
        <f t="shared" si="106"/>
        <v>0</v>
      </c>
      <c r="AI117">
        <f t="shared" si="107"/>
        <v>0</v>
      </c>
      <c r="AJ117">
        <f t="shared" si="108"/>
        <v>0</v>
      </c>
      <c r="AK117">
        <v>512.69000000000005</v>
      </c>
      <c r="AL117">
        <v>512.69000000000005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135</v>
      </c>
      <c r="BM117">
        <v>900</v>
      </c>
      <c r="BN117">
        <v>0</v>
      </c>
      <c r="BO117" t="s">
        <v>3</v>
      </c>
      <c r="BP117">
        <v>0</v>
      </c>
      <c r="BQ117">
        <v>90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H117">
        <v>9</v>
      </c>
      <c r="CI117">
        <v>0</v>
      </c>
      <c r="CJ117">
        <v>0</v>
      </c>
      <c r="CK117">
        <v>0</v>
      </c>
      <c r="CL117">
        <v>0</v>
      </c>
      <c r="CM117">
        <v>0</v>
      </c>
      <c r="CN117" t="s">
        <v>3</v>
      </c>
      <c r="CO117">
        <v>0</v>
      </c>
      <c r="CP117">
        <f t="shared" si="109"/>
        <v>7280.2</v>
      </c>
      <c r="CQ117">
        <f t="shared" si="110"/>
        <v>512.69000000000005</v>
      </c>
      <c r="CR117">
        <f t="shared" si="111"/>
        <v>0</v>
      </c>
      <c r="CS117">
        <f t="shared" si="112"/>
        <v>0</v>
      </c>
      <c r="CT117">
        <f t="shared" si="113"/>
        <v>0</v>
      </c>
      <c r="CU117">
        <f t="shared" si="114"/>
        <v>0</v>
      </c>
      <c r="CV117">
        <f t="shared" si="115"/>
        <v>0</v>
      </c>
      <c r="CW117">
        <f t="shared" si="116"/>
        <v>0</v>
      </c>
      <c r="CX117">
        <f t="shared" si="117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137</v>
      </c>
      <c r="DW117" t="s">
        <v>137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68075624</v>
      </c>
      <c r="EF117">
        <v>90</v>
      </c>
      <c r="EG117" t="s">
        <v>132</v>
      </c>
      <c r="EH117">
        <v>0</v>
      </c>
      <c r="EI117" t="s">
        <v>3</v>
      </c>
      <c r="EJ117">
        <v>1</v>
      </c>
      <c r="EK117">
        <v>900</v>
      </c>
      <c r="EL117" t="s">
        <v>132</v>
      </c>
      <c r="EM117" t="s">
        <v>133</v>
      </c>
      <c r="EO117" t="s">
        <v>3</v>
      </c>
      <c r="EQ117">
        <v>16</v>
      </c>
      <c r="ER117">
        <v>0</v>
      </c>
      <c r="ES117">
        <v>512.69000000000005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512.69000000000005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1127110012</v>
      </c>
      <c r="GG117">
        <v>2</v>
      </c>
      <c r="GH117">
        <v>3</v>
      </c>
      <c r="GI117">
        <v>-2</v>
      </c>
      <c r="GJ117">
        <v>0</v>
      </c>
      <c r="GK117">
        <v>0</v>
      </c>
      <c r="GL117">
        <f t="shared" si="118"/>
        <v>0</v>
      </c>
      <c r="GM117">
        <f t="shared" si="119"/>
        <v>7280.2</v>
      </c>
      <c r="GN117">
        <f t="shared" si="120"/>
        <v>7280.2</v>
      </c>
      <c r="GO117">
        <f t="shared" si="121"/>
        <v>0</v>
      </c>
      <c r="GP117">
        <f t="shared" si="122"/>
        <v>0</v>
      </c>
      <c r="GR117">
        <v>1</v>
      </c>
      <c r="GS117">
        <v>1</v>
      </c>
      <c r="GT117">
        <v>0</v>
      </c>
      <c r="GU117" t="s">
        <v>3</v>
      </c>
      <c r="GV117">
        <f t="shared" si="123"/>
        <v>0</v>
      </c>
      <c r="GW117">
        <v>1</v>
      </c>
      <c r="GX117">
        <f t="shared" si="124"/>
        <v>0</v>
      </c>
      <c r="HA117">
        <v>0</v>
      </c>
      <c r="HB117">
        <v>0</v>
      </c>
      <c r="HC117">
        <f t="shared" si="125"/>
        <v>0</v>
      </c>
      <c r="HE117" t="s">
        <v>3</v>
      </c>
      <c r="HF117" t="s">
        <v>3</v>
      </c>
      <c r="HG117">
        <f t="shared" si="126"/>
        <v>7280.2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138</v>
      </c>
      <c r="F118" s="2" t="s">
        <v>139</v>
      </c>
      <c r="G118" s="2" t="s">
        <v>140</v>
      </c>
      <c r="H118" s="2" t="s">
        <v>22</v>
      </c>
      <c r="I118" s="2">
        <v>0</v>
      </c>
      <c r="J118" s="2">
        <v>0</v>
      </c>
      <c r="K118" s="2">
        <v>0</v>
      </c>
      <c r="L118" s="2">
        <v>1</v>
      </c>
      <c r="M118" s="2">
        <v>1</v>
      </c>
      <c r="N118" s="2">
        <f t="shared" si="88"/>
        <v>0</v>
      </c>
      <c r="O118" s="2">
        <f t="shared" si="89"/>
        <v>0</v>
      </c>
      <c r="P118" s="2">
        <f t="shared" si="90"/>
        <v>0</v>
      </c>
      <c r="Q118" s="2">
        <f t="shared" si="91"/>
        <v>0</v>
      </c>
      <c r="R118" s="2">
        <f t="shared" si="92"/>
        <v>0</v>
      </c>
      <c r="S118" s="2">
        <f t="shared" si="93"/>
        <v>0</v>
      </c>
      <c r="T118" s="2">
        <f t="shared" si="94"/>
        <v>0</v>
      </c>
      <c r="U118" s="2">
        <f t="shared" si="95"/>
        <v>0</v>
      </c>
      <c r="V118" s="2">
        <f t="shared" si="96"/>
        <v>0</v>
      </c>
      <c r="W118" s="2">
        <f t="shared" si="97"/>
        <v>0</v>
      </c>
      <c r="X118" s="2">
        <f t="shared" si="98"/>
        <v>0</v>
      </c>
      <c r="Y118" s="2">
        <f t="shared" si="99"/>
        <v>0</v>
      </c>
      <c r="Z118" s="2"/>
      <c r="AA118" s="2">
        <v>69391190</v>
      </c>
      <c r="AB118" s="2">
        <f t="shared" si="100"/>
        <v>2404.2600000000002</v>
      </c>
      <c r="AC118" s="2">
        <f t="shared" si="101"/>
        <v>2404.2600000000002</v>
      </c>
      <c r="AD118" s="2">
        <f t="shared" si="102"/>
        <v>0</v>
      </c>
      <c r="AE118" s="2">
        <f t="shared" si="103"/>
        <v>0</v>
      </c>
      <c r="AF118" s="2">
        <f t="shared" si="104"/>
        <v>0</v>
      </c>
      <c r="AG118" s="2">
        <f t="shared" si="105"/>
        <v>0</v>
      </c>
      <c r="AH118" s="2">
        <f t="shared" si="106"/>
        <v>0</v>
      </c>
      <c r="AI118" s="2">
        <f t="shared" si="107"/>
        <v>0</v>
      </c>
      <c r="AJ118" s="2">
        <f t="shared" si="108"/>
        <v>0</v>
      </c>
      <c r="AK118" s="2">
        <v>2404.2600000000002</v>
      </c>
      <c r="AL118" s="2">
        <v>2404.2600000000002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139</v>
      </c>
      <c r="BK118" s="2"/>
      <c r="BL118" s="2"/>
      <c r="BM118" s="2">
        <v>900</v>
      </c>
      <c r="BN118" s="2">
        <v>0</v>
      </c>
      <c r="BO118" s="2" t="s">
        <v>3</v>
      </c>
      <c r="BP118" s="2">
        <v>0</v>
      </c>
      <c r="BQ118" s="2">
        <v>90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>
        <v>10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 t="s">
        <v>3</v>
      </c>
      <c r="CO118" s="2">
        <v>0</v>
      </c>
      <c r="CP118" s="2">
        <f t="shared" si="109"/>
        <v>0</v>
      </c>
      <c r="CQ118" s="2">
        <f t="shared" si="110"/>
        <v>2404.2600000000002</v>
      </c>
      <c r="CR118" s="2">
        <f t="shared" si="111"/>
        <v>0</v>
      </c>
      <c r="CS118" s="2">
        <f t="shared" si="112"/>
        <v>0</v>
      </c>
      <c r="CT118" s="2">
        <f t="shared" si="113"/>
        <v>0</v>
      </c>
      <c r="CU118" s="2">
        <f t="shared" si="114"/>
        <v>0</v>
      </c>
      <c r="CV118" s="2">
        <f t="shared" si="115"/>
        <v>0</v>
      </c>
      <c r="CW118" s="2">
        <f t="shared" si="116"/>
        <v>0</v>
      </c>
      <c r="CX118" s="2">
        <f t="shared" si="117"/>
        <v>0</v>
      </c>
      <c r="CY118" s="2">
        <f>0</f>
        <v>0</v>
      </c>
      <c r="CZ118" s="2">
        <f>0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22</v>
      </c>
      <c r="DW118" s="2" t="s">
        <v>22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68075624</v>
      </c>
      <c r="EF118" s="2">
        <v>90</v>
      </c>
      <c r="EG118" s="2" t="s">
        <v>132</v>
      </c>
      <c r="EH118" s="2">
        <v>0</v>
      </c>
      <c r="EI118" s="2" t="s">
        <v>3</v>
      </c>
      <c r="EJ118" s="2">
        <v>1</v>
      </c>
      <c r="EK118" s="2">
        <v>900</v>
      </c>
      <c r="EL118" s="2" t="s">
        <v>132</v>
      </c>
      <c r="EM118" s="2" t="s">
        <v>133</v>
      </c>
      <c r="EN118" s="2"/>
      <c r="EO118" s="2" t="s">
        <v>3</v>
      </c>
      <c r="EP118" s="2"/>
      <c r="EQ118" s="2">
        <v>16</v>
      </c>
      <c r="ER118" s="2">
        <v>0</v>
      </c>
      <c r="ES118" s="2">
        <v>2404.2600000000002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5</v>
      </c>
      <c r="FA118" s="2"/>
      <c r="FB118" s="2"/>
      <c r="FC118" s="2">
        <v>0</v>
      </c>
      <c r="FD118" s="2">
        <v>18</v>
      </c>
      <c r="FE118" s="2"/>
      <c r="FF118" s="2">
        <v>2404.2600000000002</v>
      </c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709350733</v>
      </c>
      <c r="GG118" s="2">
        <v>2</v>
      </c>
      <c r="GH118" s="2">
        <v>3</v>
      </c>
      <c r="GI118" s="2">
        <v>-2</v>
      </c>
      <c r="GJ118" s="2">
        <v>0</v>
      </c>
      <c r="GK118" s="2">
        <v>0</v>
      </c>
      <c r="GL118" s="2">
        <f t="shared" si="118"/>
        <v>0</v>
      </c>
      <c r="GM118" s="2">
        <f t="shared" si="119"/>
        <v>0</v>
      </c>
      <c r="GN118" s="2">
        <f t="shared" si="120"/>
        <v>0</v>
      </c>
      <c r="GO118" s="2">
        <f t="shared" si="121"/>
        <v>0</v>
      </c>
      <c r="GP118" s="2">
        <f t="shared" si="122"/>
        <v>0</v>
      </c>
      <c r="GQ118" s="2"/>
      <c r="GR118" s="2">
        <v>1</v>
      </c>
      <c r="GS118" s="2">
        <v>1</v>
      </c>
      <c r="GT118" s="2">
        <v>0</v>
      </c>
      <c r="GU118" s="2" t="s">
        <v>3</v>
      </c>
      <c r="GV118" s="2">
        <f t="shared" si="123"/>
        <v>0</v>
      </c>
      <c r="GW118" s="2">
        <v>1</v>
      </c>
      <c r="GX118" s="2">
        <f t="shared" si="124"/>
        <v>0</v>
      </c>
      <c r="GY118" s="2"/>
      <c r="GZ118" s="2"/>
      <c r="HA118" s="2">
        <v>0</v>
      </c>
      <c r="HB118" s="2">
        <v>0</v>
      </c>
      <c r="HC118" s="2">
        <f t="shared" si="125"/>
        <v>0</v>
      </c>
      <c r="HD118" s="2"/>
      <c r="HE118" s="2" t="s">
        <v>3</v>
      </c>
      <c r="HF118" s="2" t="s">
        <v>3</v>
      </c>
      <c r="HG118" s="2">
        <f t="shared" si="126"/>
        <v>0</v>
      </c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138</v>
      </c>
      <c r="F119" t="s">
        <v>139</v>
      </c>
      <c r="G119" t="s">
        <v>140</v>
      </c>
      <c r="H119" t="s">
        <v>22</v>
      </c>
      <c r="I119">
        <v>0</v>
      </c>
      <c r="J119">
        <v>0</v>
      </c>
      <c r="K119">
        <v>0</v>
      </c>
      <c r="L119">
        <v>1</v>
      </c>
      <c r="M119">
        <v>1</v>
      </c>
      <c r="N119">
        <f t="shared" si="88"/>
        <v>0</v>
      </c>
      <c r="O119">
        <f t="shared" si="89"/>
        <v>0</v>
      </c>
      <c r="P119">
        <f t="shared" si="90"/>
        <v>0</v>
      </c>
      <c r="Q119">
        <f t="shared" si="91"/>
        <v>0</v>
      </c>
      <c r="R119">
        <f t="shared" si="92"/>
        <v>0</v>
      </c>
      <c r="S119">
        <f t="shared" si="93"/>
        <v>0</v>
      </c>
      <c r="T119">
        <f t="shared" si="94"/>
        <v>0</v>
      </c>
      <c r="U119">
        <f t="shared" si="95"/>
        <v>0</v>
      </c>
      <c r="V119">
        <f t="shared" si="96"/>
        <v>0</v>
      </c>
      <c r="W119">
        <f t="shared" si="97"/>
        <v>0</v>
      </c>
      <c r="X119">
        <f t="shared" si="98"/>
        <v>0</v>
      </c>
      <c r="Y119">
        <f t="shared" si="99"/>
        <v>0</v>
      </c>
      <c r="AA119">
        <v>69391125</v>
      </c>
      <c r="AB119">
        <f t="shared" si="100"/>
        <v>2404.2600000000002</v>
      </c>
      <c r="AC119">
        <f t="shared" si="101"/>
        <v>2404.2600000000002</v>
      </c>
      <c r="AD119">
        <f t="shared" si="102"/>
        <v>0</v>
      </c>
      <c r="AE119">
        <f t="shared" si="103"/>
        <v>0</v>
      </c>
      <c r="AF119">
        <f t="shared" si="104"/>
        <v>0</v>
      </c>
      <c r="AG119">
        <f t="shared" si="105"/>
        <v>0</v>
      </c>
      <c r="AH119">
        <f t="shared" si="106"/>
        <v>0</v>
      </c>
      <c r="AI119">
        <f t="shared" si="107"/>
        <v>0</v>
      </c>
      <c r="AJ119">
        <f t="shared" si="108"/>
        <v>0</v>
      </c>
      <c r="AK119">
        <v>2404.2600000000002</v>
      </c>
      <c r="AL119">
        <v>2404.2600000000002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139</v>
      </c>
      <c r="BM119">
        <v>900</v>
      </c>
      <c r="BN119">
        <v>0</v>
      </c>
      <c r="BO119" t="s">
        <v>3</v>
      </c>
      <c r="BP119">
        <v>0</v>
      </c>
      <c r="BQ119">
        <v>90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H119">
        <v>10</v>
      </c>
      <c r="CI119">
        <v>0</v>
      </c>
      <c r="CJ119">
        <v>0</v>
      </c>
      <c r="CK119">
        <v>0</v>
      </c>
      <c r="CL119">
        <v>0</v>
      </c>
      <c r="CM119">
        <v>0</v>
      </c>
      <c r="CN119" t="s">
        <v>3</v>
      </c>
      <c r="CO119">
        <v>0</v>
      </c>
      <c r="CP119">
        <f t="shared" si="109"/>
        <v>0</v>
      </c>
      <c r="CQ119">
        <f t="shared" si="110"/>
        <v>2404.2600000000002</v>
      </c>
      <c r="CR119">
        <f t="shared" si="111"/>
        <v>0</v>
      </c>
      <c r="CS119">
        <f t="shared" si="112"/>
        <v>0</v>
      </c>
      <c r="CT119">
        <f t="shared" si="113"/>
        <v>0</v>
      </c>
      <c r="CU119">
        <f t="shared" si="114"/>
        <v>0</v>
      </c>
      <c r="CV119">
        <f t="shared" si="115"/>
        <v>0</v>
      </c>
      <c r="CW119">
        <f t="shared" si="116"/>
        <v>0</v>
      </c>
      <c r="CX119">
        <f t="shared" si="117"/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</v>
      </c>
      <c r="DW119" t="s">
        <v>22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68075624</v>
      </c>
      <c r="EF119">
        <v>90</v>
      </c>
      <c r="EG119" t="s">
        <v>132</v>
      </c>
      <c r="EH119">
        <v>0</v>
      </c>
      <c r="EI119" t="s">
        <v>3</v>
      </c>
      <c r="EJ119">
        <v>1</v>
      </c>
      <c r="EK119">
        <v>900</v>
      </c>
      <c r="EL119" t="s">
        <v>132</v>
      </c>
      <c r="EM119" t="s">
        <v>133</v>
      </c>
      <c r="EO119" t="s">
        <v>3</v>
      </c>
      <c r="EQ119">
        <v>16</v>
      </c>
      <c r="ER119">
        <v>0</v>
      </c>
      <c r="ES119">
        <v>2404.2600000000002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2404.2600000000002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709350733</v>
      </c>
      <c r="GG119">
        <v>2</v>
      </c>
      <c r="GH119">
        <v>3</v>
      </c>
      <c r="GI119">
        <v>-2</v>
      </c>
      <c r="GJ119">
        <v>0</v>
      </c>
      <c r="GK119">
        <v>0</v>
      </c>
      <c r="GL119">
        <f t="shared" si="118"/>
        <v>0</v>
      </c>
      <c r="GM119">
        <f t="shared" si="119"/>
        <v>0</v>
      </c>
      <c r="GN119">
        <f t="shared" si="120"/>
        <v>0</v>
      </c>
      <c r="GO119">
        <f t="shared" si="121"/>
        <v>0</v>
      </c>
      <c r="GP119">
        <f t="shared" si="122"/>
        <v>0</v>
      </c>
      <c r="GR119">
        <v>1</v>
      </c>
      <c r="GS119">
        <v>1</v>
      </c>
      <c r="GT119">
        <v>0</v>
      </c>
      <c r="GU119" t="s">
        <v>3</v>
      </c>
      <c r="GV119">
        <f t="shared" si="123"/>
        <v>0</v>
      </c>
      <c r="GW119">
        <v>1</v>
      </c>
      <c r="GX119">
        <f t="shared" si="124"/>
        <v>0</v>
      </c>
      <c r="HA119">
        <v>0</v>
      </c>
      <c r="HB119">
        <v>0</v>
      </c>
      <c r="HC119">
        <f t="shared" si="125"/>
        <v>0</v>
      </c>
      <c r="HE119" t="s">
        <v>3</v>
      </c>
      <c r="HF119" t="s">
        <v>3</v>
      </c>
      <c r="HG119">
        <f t="shared" si="126"/>
        <v>0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141</v>
      </c>
      <c r="F120" s="2" t="s">
        <v>142</v>
      </c>
      <c r="G120" s="2" t="s">
        <v>143</v>
      </c>
      <c r="H120" s="2" t="s">
        <v>137</v>
      </c>
      <c r="I120" s="2">
        <v>0</v>
      </c>
      <c r="J120" s="2">
        <v>0</v>
      </c>
      <c r="K120" s="2">
        <v>0</v>
      </c>
      <c r="L120" s="2">
        <v>4</v>
      </c>
      <c r="M120" s="2">
        <v>4</v>
      </c>
      <c r="N120" s="2">
        <f t="shared" si="88"/>
        <v>0</v>
      </c>
      <c r="O120" s="2">
        <f t="shared" si="89"/>
        <v>0</v>
      </c>
      <c r="P120" s="2">
        <f t="shared" si="90"/>
        <v>0</v>
      </c>
      <c r="Q120" s="2">
        <f t="shared" si="91"/>
        <v>0</v>
      </c>
      <c r="R120" s="2">
        <f t="shared" si="92"/>
        <v>0</v>
      </c>
      <c r="S120" s="2">
        <f t="shared" si="93"/>
        <v>0</v>
      </c>
      <c r="T120" s="2">
        <f t="shared" si="94"/>
        <v>0</v>
      </c>
      <c r="U120" s="2">
        <f t="shared" si="95"/>
        <v>0</v>
      </c>
      <c r="V120" s="2">
        <f t="shared" si="96"/>
        <v>0</v>
      </c>
      <c r="W120" s="2">
        <f t="shared" si="97"/>
        <v>0</v>
      </c>
      <c r="X120" s="2">
        <f t="shared" si="98"/>
        <v>0</v>
      </c>
      <c r="Y120" s="2">
        <f t="shared" si="99"/>
        <v>0</v>
      </c>
      <c r="Z120" s="2"/>
      <c r="AA120" s="2">
        <v>69391190</v>
      </c>
      <c r="AB120" s="2">
        <f t="shared" si="100"/>
        <v>268.95</v>
      </c>
      <c r="AC120" s="2">
        <f t="shared" si="101"/>
        <v>268.95</v>
      </c>
      <c r="AD120" s="2">
        <f t="shared" si="102"/>
        <v>0</v>
      </c>
      <c r="AE120" s="2">
        <f t="shared" si="103"/>
        <v>0</v>
      </c>
      <c r="AF120" s="2">
        <f t="shared" si="104"/>
        <v>0</v>
      </c>
      <c r="AG120" s="2">
        <f t="shared" si="105"/>
        <v>0</v>
      </c>
      <c r="AH120" s="2">
        <f t="shared" si="106"/>
        <v>0</v>
      </c>
      <c r="AI120" s="2">
        <f t="shared" si="107"/>
        <v>0</v>
      </c>
      <c r="AJ120" s="2">
        <f t="shared" si="108"/>
        <v>0</v>
      </c>
      <c r="AK120" s="2">
        <v>268.95</v>
      </c>
      <c r="AL120" s="2">
        <v>268.95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142</v>
      </c>
      <c r="BK120" s="2"/>
      <c r="BL120" s="2"/>
      <c r="BM120" s="2">
        <v>900</v>
      </c>
      <c r="BN120" s="2">
        <v>0</v>
      </c>
      <c r="BO120" s="2" t="s">
        <v>3</v>
      </c>
      <c r="BP120" s="2">
        <v>0</v>
      </c>
      <c r="BQ120" s="2">
        <v>90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>
        <v>11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 t="s">
        <v>3</v>
      </c>
      <c r="CO120" s="2">
        <v>0</v>
      </c>
      <c r="CP120" s="2">
        <f t="shared" si="109"/>
        <v>0</v>
      </c>
      <c r="CQ120" s="2">
        <f t="shared" si="110"/>
        <v>268.95</v>
      </c>
      <c r="CR120" s="2">
        <f t="shared" si="111"/>
        <v>0</v>
      </c>
      <c r="CS120" s="2">
        <f t="shared" si="112"/>
        <v>0</v>
      </c>
      <c r="CT120" s="2">
        <f t="shared" si="113"/>
        <v>0</v>
      </c>
      <c r="CU120" s="2">
        <f t="shared" si="114"/>
        <v>0</v>
      </c>
      <c r="CV120" s="2">
        <f t="shared" si="115"/>
        <v>0</v>
      </c>
      <c r="CW120" s="2">
        <f t="shared" si="116"/>
        <v>0</v>
      </c>
      <c r="CX120" s="2">
        <f t="shared" si="117"/>
        <v>0</v>
      </c>
      <c r="CY120" s="2">
        <f>0</f>
        <v>0</v>
      </c>
      <c r="CZ120" s="2">
        <f>0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1003</v>
      </c>
      <c r="DV120" s="2" t="s">
        <v>137</v>
      </c>
      <c r="DW120" s="2" t="s">
        <v>137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68075624</v>
      </c>
      <c r="EF120" s="2">
        <v>90</v>
      </c>
      <c r="EG120" s="2" t="s">
        <v>132</v>
      </c>
      <c r="EH120" s="2">
        <v>0</v>
      </c>
      <c r="EI120" s="2" t="s">
        <v>3</v>
      </c>
      <c r="EJ120" s="2">
        <v>1</v>
      </c>
      <c r="EK120" s="2">
        <v>900</v>
      </c>
      <c r="EL120" s="2" t="s">
        <v>132</v>
      </c>
      <c r="EM120" s="2" t="s">
        <v>133</v>
      </c>
      <c r="EN120" s="2"/>
      <c r="EO120" s="2" t="s">
        <v>3</v>
      </c>
      <c r="EP120" s="2"/>
      <c r="EQ120" s="2">
        <v>16</v>
      </c>
      <c r="ER120" s="2">
        <v>0</v>
      </c>
      <c r="ES120" s="2">
        <v>268.95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0</v>
      </c>
      <c r="FD120" s="2">
        <v>18</v>
      </c>
      <c r="FE120" s="2"/>
      <c r="FF120" s="2">
        <v>268.95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-2056567764</v>
      </c>
      <c r="GG120" s="2">
        <v>2</v>
      </c>
      <c r="GH120" s="2">
        <v>3</v>
      </c>
      <c r="GI120" s="2">
        <v>-2</v>
      </c>
      <c r="GJ120" s="2">
        <v>0</v>
      </c>
      <c r="GK120" s="2">
        <v>0</v>
      </c>
      <c r="GL120" s="2">
        <f t="shared" si="118"/>
        <v>0</v>
      </c>
      <c r="GM120" s="2">
        <f t="shared" si="119"/>
        <v>0</v>
      </c>
      <c r="GN120" s="2">
        <f t="shared" si="120"/>
        <v>0</v>
      </c>
      <c r="GO120" s="2">
        <f t="shared" si="121"/>
        <v>0</v>
      </c>
      <c r="GP120" s="2">
        <f t="shared" si="122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123"/>
        <v>0</v>
      </c>
      <c r="GW120" s="2">
        <v>1</v>
      </c>
      <c r="GX120" s="2">
        <f t="shared" si="124"/>
        <v>0</v>
      </c>
      <c r="GY120" s="2"/>
      <c r="GZ120" s="2"/>
      <c r="HA120" s="2">
        <v>0</v>
      </c>
      <c r="HB120" s="2">
        <v>0</v>
      </c>
      <c r="HC120" s="2">
        <f t="shared" si="125"/>
        <v>0</v>
      </c>
      <c r="HD120" s="2"/>
      <c r="HE120" s="2" t="s">
        <v>3</v>
      </c>
      <c r="HF120" s="2" t="s">
        <v>3</v>
      </c>
      <c r="HG120" s="2">
        <f t="shared" si="126"/>
        <v>0</v>
      </c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141</v>
      </c>
      <c r="F121" t="s">
        <v>142</v>
      </c>
      <c r="G121" t="s">
        <v>143</v>
      </c>
      <c r="H121" t="s">
        <v>137</v>
      </c>
      <c r="I121">
        <v>0</v>
      </c>
      <c r="J121">
        <v>0</v>
      </c>
      <c r="K121">
        <v>0</v>
      </c>
      <c r="L121">
        <v>4</v>
      </c>
      <c r="M121">
        <v>4</v>
      </c>
      <c r="N121">
        <f t="shared" si="88"/>
        <v>0</v>
      </c>
      <c r="O121">
        <f t="shared" si="89"/>
        <v>0</v>
      </c>
      <c r="P121">
        <f t="shared" si="90"/>
        <v>0</v>
      </c>
      <c r="Q121">
        <f t="shared" si="91"/>
        <v>0</v>
      </c>
      <c r="R121">
        <f t="shared" si="92"/>
        <v>0</v>
      </c>
      <c r="S121">
        <f t="shared" si="93"/>
        <v>0</v>
      </c>
      <c r="T121">
        <f t="shared" si="94"/>
        <v>0</v>
      </c>
      <c r="U121">
        <f t="shared" si="95"/>
        <v>0</v>
      </c>
      <c r="V121">
        <f t="shared" si="96"/>
        <v>0</v>
      </c>
      <c r="W121">
        <f t="shared" si="97"/>
        <v>0</v>
      </c>
      <c r="X121">
        <f t="shared" si="98"/>
        <v>0</v>
      </c>
      <c r="Y121">
        <f t="shared" si="99"/>
        <v>0</v>
      </c>
      <c r="AA121">
        <v>69391125</v>
      </c>
      <c r="AB121">
        <f t="shared" si="100"/>
        <v>268.95</v>
      </c>
      <c r="AC121">
        <f t="shared" si="101"/>
        <v>268.95</v>
      </c>
      <c r="AD121">
        <f t="shared" si="102"/>
        <v>0</v>
      </c>
      <c r="AE121">
        <f t="shared" si="103"/>
        <v>0</v>
      </c>
      <c r="AF121">
        <f t="shared" si="104"/>
        <v>0</v>
      </c>
      <c r="AG121">
        <f t="shared" si="105"/>
        <v>0</v>
      </c>
      <c r="AH121">
        <f t="shared" si="106"/>
        <v>0</v>
      </c>
      <c r="AI121">
        <f t="shared" si="107"/>
        <v>0</v>
      </c>
      <c r="AJ121">
        <f t="shared" si="108"/>
        <v>0</v>
      </c>
      <c r="AK121">
        <v>268.95</v>
      </c>
      <c r="AL121">
        <v>268.95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142</v>
      </c>
      <c r="BM121">
        <v>900</v>
      </c>
      <c r="BN121">
        <v>0</v>
      </c>
      <c r="BO121" t="s">
        <v>3</v>
      </c>
      <c r="BP121">
        <v>0</v>
      </c>
      <c r="BQ121">
        <v>90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H121">
        <v>11</v>
      </c>
      <c r="CI121">
        <v>0</v>
      </c>
      <c r="CJ121">
        <v>0</v>
      </c>
      <c r="CK121">
        <v>0</v>
      </c>
      <c r="CL121">
        <v>0</v>
      </c>
      <c r="CM121">
        <v>0</v>
      </c>
      <c r="CN121" t="s">
        <v>3</v>
      </c>
      <c r="CO121">
        <v>0</v>
      </c>
      <c r="CP121">
        <f t="shared" si="109"/>
        <v>0</v>
      </c>
      <c r="CQ121">
        <f t="shared" si="110"/>
        <v>268.95</v>
      </c>
      <c r="CR121">
        <f t="shared" si="111"/>
        <v>0</v>
      </c>
      <c r="CS121">
        <f t="shared" si="112"/>
        <v>0</v>
      </c>
      <c r="CT121">
        <f t="shared" si="113"/>
        <v>0</v>
      </c>
      <c r="CU121">
        <f t="shared" si="114"/>
        <v>0</v>
      </c>
      <c r="CV121">
        <f t="shared" si="115"/>
        <v>0</v>
      </c>
      <c r="CW121">
        <f t="shared" si="116"/>
        <v>0</v>
      </c>
      <c r="CX121">
        <f t="shared" si="117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137</v>
      </c>
      <c r="DW121" t="s">
        <v>137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68075624</v>
      </c>
      <c r="EF121">
        <v>90</v>
      </c>
      <c r="EG121" t="s">
        <v>132</v>
      </c>
      <c r="EH121">
        <v>0</v>
      </c>
      <c r="EI121" t="s">
        <v>3</v>
      </c>
      <c r="EJ121">
        <v>1</v>
      </c>
      <c r="EK121">
        <v>900</v>
      </c>
      <c r="EL121" t="s">
        <v>132</v>
      </c>
      <c r="EM121" t="s">
        <v>133</v>
      </c>
      <c r="EO121" t="s">
        <v>3</v>
      </c>
      <c r="EQ121">
        <v>16</v>
      </c>
      <c r="ER121">
        <v>0</v>
      </c>
      <c r="ES121">
        <v>268.95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268.95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-2056567764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 t="shared" si="118"/>
        <v>0</v>
      </c>
      <c r="GM121">
        <f t="shared" si="119"/>
        <v>0</v>
      </c>
      <c r="GN121">
        <f t="shared" si="120"/>
        <v>0</v>
      </c>
      <c r="GO121">
        <f t="shared" si="121"/>
        <v>0</v>
      </c>
      <c r="GP121">
        <f t="shared" si="122"/>
        <v>0</v>
      </c>
      <c r="GR121">
        <v>1</v>
      </c>
      <c r="GS121">
        <v>1</v>
      </c>
      <c r="GT121">
        <v>0</v>
      </c>
      <c r="GU121" t="s">
        <v>3</v>
      </c>
      <c r="GV121">
        <f t="shared" si="123"/>
        <v>0</v>
      </c>
      <c r="GW121">
        <v>1</v>
      </c>
      <c r="GX121">
        <f t="shared" si="124"/>
        <v>0</v>
      </c>
      <c r="HA121">
        <v>0</v>
      </c>
      <c r="HB121">
        <v>0</v>
      </c>
      <c r="HC121">
        <f t="shared" si="125"/>
        <v>0</v>
      </c>
      <c r="HE121" t="s">
        <v>3</v>
      </c>
      <c r="HF121" t="s">
        <v>3</v>
      </c>
      <c r="HG121">
        <f t="shared" si="126"/>
        <v>0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144</v>
      </c>
      <c r="F122" s="2" t="s">
        <v>145</v>
      </c>
      <c r="G122" s="2" t="s">
        <v>146</v>
      </c>
      <c r="H122" s="2" t="s">
        <v>22</v>
      </c>
      <c r="I122" s="2">
        <v>0</v>
      </c>
      <c r="J122" s="2">
        <v>0</v>
      </c>
      <c r="K122" s="2">
        <v>0</v>
      </c>
      <c r="L122" s="2">
        <v>3</v>
      </c>
      <c r="M122" s="2">
        <v>3</v>
      </c>
      <c r="N122" s="2">
        <f t="shared" si="88"/>
        <v>0</v>
      </c>
      <c r="O122" s="2">
        <f t="shared" si="89"/>
        <v>0</v>
      </c>
      <c r="P122" s="2">
        <f t="shared" si="90"/>
        <v>0</v>
      </c>
      <c r="Q122" s="2">
        <f t="shared" si="91"/>
        <v>0</v>
      </c>
      <c r="R122" s="2">
        <f t="shared" si="92"/>
        <v>0</v>
      </c>
      <c r="S122" s="2">
        <f t="shared" si="93"/>
        <v>0</v>
      </c>
      <c r="T122" s="2">
        <f t="shared" si="94"/>
        <v>0</v>
      </c>
      <c r="U122" s="2">
        <f t="shared" si="95"/>
        <v>0</v>
      </c>
      <c r="V122" s="2">
        <f t="shared" si="96"/>
        <v>0</v>
      </c>
      <c r="W122" s="2">
        <f t="shared" si="97"/>
        <v>0</v>
      </c>
      <c r="X122" s="2">
        <f t="shared" si="98"/>
        <v>0</v>
      </c>
      <c r="Y122" s="2">
        <f t="shared" si="99"/>
        <v>0</v>
      </c>
      <c r="Z122" s="2"/>
      <c r="AA122" s="2">
        <v>69391190</v>
      </c>
      <c r="AB122" s="2">
        <f t="shared" si="100"/>
        <v>560</v>
      </c>
      <c r="AC122" s="2">
        <f t="shared" si="101"/>
        <v>560</v>
      </c>
      <c r="AD122" s="2">
        <f t="shared" si="102"/>
        <v>0</v>
      </c>
      <c r="AE122" s="2">
        <f t="shared" si="103"/>
        <v>0</v>
      </c>
      <c r="AF122" s="2">
        <f t="shared" si="104"/>
        <v>0</v>
      </c>
      <c r="AG122" s="2">
        <f t="shared" si="105"/>
        <v>0</v>
      </c>
      <c r="AH122" s="2">
        <f t="shared" si="106"/>
        <v>0</v>
      </c>
      <c r="AI122" s="2">
        <f t="shared" si="107"/>
        <v>0</v>
      </c>
      <c r="AJ122" s="2">
        <f t="shared" si="108"/>
        <v>0</v>
      </c>
      <c r="AK122" s="2">
        <v>560</v>
      </c>
      <c r="AL122" s="2">
        <v>560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145</v>
      </c>
      <c r="BK122" s="2"/>
      <c r="BL122" s="2"/>
      <c r="BM122" s="2">
        <v>900</v>
      </c>
      <c r="BN122" s="2">
        <v>0</v>
      </c>
      <c r="BO122" s="2" t="s">
        <v>3</v>
      </c>
      <c r="BP122" s="2">
        <v>0</v>
      </c>
      <c r="BQ122" s="2">
        <v>90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>
        <v>12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 t="s">
        <v>3</v>
      </c>
      <c r="CO122" s="2">
        <v>0</v>
      </c>
      <c r="CP122" s="2">
        <f t="shared" si="109"/>
        <v>0</v>
      </c>
      <c r="CQ122" s="2">
        <f t="shared" si="110"/>
        <v>560</v>
      </c>
      <c r="CR122" s="2">
        <f t="shared" si="111"/>
        <v>0</v>
      </c>
      <c r="CS122" s="2">
        <f t="shared" si="112"/>
        <v>0</v>
      </c>
      <c r="CT122" s="2">
        <f t="shared" si="113"/>
        <v>0</v>
      </c>
      <c r="CU122" s="2">
        <f t="shared" si="114"/>
        <v>0</v>
      </c>
      <c r="CV122" s="2">
        <f t="shared" si="115"/>
        <v>0</v>
      </c>
      <c r="CW122" s="2">
        <f t="shared" si="116"/>
        <v>0</v>
      </c>
      <c r="CX122" s="2">
        <f t="shared" si="117"/>
        <v>0</v>
      </c>
      <c r="CY122" s="2">
        <f>0</f>
        <v>0</v>
      </c>
      <c r="CZ122" s="2">
        <f>0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22</v>
      </c>
      <c r="DW122" s="2" t="s">
        <v>22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68075624</v>
      </c>
      <c r="EF122" s="2">
        <v>90</v>
      </c>
      <c r="EG122" s="2" t="s">
        <v>132</v>
      </c>
      <c r="EH122" s="2">
        <v>0</v>
      </c>
      <c r="EI122" s="2" t="s">
        <v>3</v>
      </c>
      <c r="EJ122" s="2">
        <v>1</v>
      </c>
      <c r="EK122" s="2">
        <v>900</v>
      </c>
      <c r="EL122" s="2" t="s">
        <v>132</v>
      </c>
      <c r="EM122" s="2" t="s">
        <v>133</v>
      </c>
      <c r="EN122" s="2"/>
      <c r="EO122" s="2" t="s">
        <v>3</v>
      </c>
      <c r="EP122" s="2"/>
      <c r="EQ122" s="2">
        <v>16</v>
      </c>
      <c r="ER122" s="2">
        <v>0</v>
      </c>
      <c r="ES122" s="2">
        <v>560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5</v>
      </c>
      <c r="FA122" s="2"/>
      <c r="FB122" s="2"/>
      <c r="FC122" s="2">
        <v>0</v>
      </c>
      <c r="FD122" s="2">
        <v>18</v>
      </c>
      <c r="FE122" s="2"/>
      <c r="FF122" s="2">
        <v>560</v>
      </c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3</v>
      </c>
      <c r="GB122" s="2"/>
      <c r="GC122" s="2"/>
      <c r="GD122" s="2">
        <v>1</v>
      </c>
      <c r="GE122" s="2"/>
      <c r="GF122" s="2">
        <v>456829562</v>
      </c>
      <c r="GG122" s="2">
        <v>2</v>
      </c>
      <c r="GH122" s="2">
        <v>3</v>
      </c>
      <c r="GI122" s="2">
        <v>-2</v>
      </c>
      <c r="GJ122" s="2">
        <v>0</v>
      </c>
      <c r="GK122" s="2">
        <v>0</v>
      </c>
      <c r="GL122" s="2">
        <f t="shared" si="118"/>
        <v>0</v>
      </c>
      <c r="GM122" s="2">
        <f t="shared" si="119"/>
        <v>0</v>
      </c>
      <c r="GN122" s="2">
        <f t="shared" si="120"/>
        <v>0</v>
      </c>
      <c r="GO122" s="2">
        <f t="shared" si="121"/>
        <v>0</v>
      </c>
      <c r="GP122" s="2">
        <f t="shared" si="122"/>
        <v>0</v>
      </c>
      <c r="GQ122" s="2"/>
      <c r="GR122" s="2">
        <v>1</v>
      </c>
      <c r="GS122" s="2">
        <v>1</v>
      </c>
      <c r="GT122" s="2">
        <v>0</v>
      </c>
      <c r="GU122" s="2" t="s">
        <v>3</v>
      </c>
      <c r="GV122" s="2">
        <f t="shared" si="123"/>
        <v>0</v>
      </c>
      <c r="GW122" s="2">
        <v>1</v>
      </c>
      <c r="GX122" s="2">
        <f t="shared" si="124"/>
        <v>0</v>
      </c>
      <c r="GY122" s="2"/>
      <c r="GZ122" s="2"/>
      <c r="HA122" s="2">
        <v>0</v>
      </c>
      <c r="HB122" s="2">
        <v>0</v>
      </c>
      <c r="HC122" s="2">
        <f t="shared" si="125"/>
        <v>0</v>
      </c>
      <c r="HD122" s="2"/>
      <c r="HE122" s="2" t="s">
        <v>3</v>
      </c>
      <c r="HF122" s="2" t="s">
        <v>3</v>
      </c>
      <c r="HG122" s="2">
        <f t="shared" si="126"/>
        <v>0</v>
      </c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144</v>
      </c>
      <c r="F123" t="s">
        <v>145</v>
      </c>
      <c r="G123" t="s">
        <v>146</v>
      </c>
      <c r="H123" t="s">
        <v>22</v>
      </c>
      <c r="I123">
        <v>0</v>
      </c>
      <c r="J123">
        <v>0</v>
      </c>
      <c r="K123">
        <v>0</v>
      </c>
      <c r="L123">
        <v>3</v>
      </c>
      <c r="M123">
        <v>3</v>
      </c>
      <c r="N123">
        <f t="shared" si="88"/>
        <v>0</v>
      </c>
      <c r="O123">
        <f t="shared" si="89"/>
        <v>0</v>
      </c>
      <c r="P123">
        <f t="shared" si="90"/>
        <v>0</v>
      </c>
      <c r="Q123">
        <f t="shared" si="91"/>
        <v>0</v>
      </c>
      <c r="R123">
        <f t="shared" si="92"/>
        <v>0</v>
      </c>
      <c r="S123">
        <f t="shared" si="93"/>
        <v>0</v>
      </c>
      <c r="T123">
        <f t="shared" si="94"/>
        <v>0</v>
      </c>
      <c r="U123">
        <f t="shared" si="95"/>
        <v>0</v>
      </c>
      <c r="V123">
        <f t="shared" si="96"/>
        <v>0</v>
      </c>
      <c r="W123">
        <f t="shared" si="97"/>
        <v>0</v>
      </c>
      <c r="X123">
        <f t="shared" si="98"/>
        <v>0</v>
      </c>
      <c r="Y123">
        <f t="shared" si="99"/>
        <v>0</v>
      </c>
      <c r="AA123">
        <v>69391125</v>
      </c>
      <c r="AB123">
        <f t="shared" si="100"/>
        <v>560</v>
      </c>
      <c r="AC123">
        <f t="shared" si="101"/>
        <v>560</v>
      </c>
      <c r="AD123">
        <f t="shared" si="102"/>
        <v>0</v>
      </c>
      <c r="AE123">
        <f t="shared" si="103"/>
        <v>0</v>
      </c>
      <c r="AF123">
        <f t="shared" si="104"/>
        <v>0</v>
      </c>
      <c r="AG123">
        <f t="shared" si="105"/>
        <v>0</v>
      </c>
      <c r="AH123">
        <f t="shared" si="106"/>
        <v>0</v>
      </c>
      <c r="AI123">
        <f t="shared" si="107"/>
        <v>0</v>
      </c>
      <c r="AJ123">
        <f t="shared" si="108"/>
        <v>0</v>
      </c>
      <c r="AK123">
        <v>560</v>
      </c>
      <c r="AL123">
        <v>560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145</v>
      </c>
      <c r="BM123">
        <v>900</v>
      </c>
      <c r="BN123">
        <v>0</v>
      </c>
      <c r="BO123" t="s">
        <v>3</v>
      </c>
      <c r="BP123">
        <v>0</v>
      </c>
      <c r="BQ123">
        <v>90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H123">
        <v>12</v>
      </c>
      <c r="CI123">
        <v>0</v>
      </c>
      <c r="CJ123">
        <v>0</v>
      </c>
      <c r="CK123">
        <v>0</v>
      </c>
      <c r="CL123">
        <v>0</v>
      </c>
      <c r="CM123">
        <v>0</v>
      </c>
      <c r="CN123" t="s">
        <v>3</v>
      </c>
      <c r="CO123">
        <v>0</v>
      </c>
      <c r="CP123">
        <f t="shared" si="109"/>
        <v>0</v>
      </c>
      <c r="CQ123">
        <f t="shared" si="110"/>
        <v>560</v>
      </c>
      <c r="CR123">
        <f t="shared" si="111"/>
        <v>0</v>
      </c>
      <c r="CS123">
        <f t="shared" si="112"/>
        <v>0</v>
      </c>
      <c r="CT123">
        <f t="shared" si="113"/>
        <v>0</v>
      </c>
      <c r="CU123">
        <f t="shared" si="114"/>
        <v>0</v>
      </c>
      <c r="CV123">
        <f t="shared" si="115"/>
        <v>0</v>
      </c>
      <c r="CW123">
        <f t="shared" si="116"/>
        <v>0</v>
      </c>
      <c r="CX123">
        <f t="shared" si="117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22</v>
      </c>
      <c r="DW123" t="s">
        <v>22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68075624</v>
      </c>
      <c r="EF123">
        <v>90</v>
      </c>
      <c r="EG123" t="s">
        <v>132</v>
      </c>
      <c r="EH123">
        <v>0</v>
      </c>
      <c r="EI123" t="s">
        <v>3</v>
      </c>
      <c r="EJ123">
        <v>1</v>
      </c>
      <c r="EK123">
        <v>900</v>
      </c>
      <c r="EL123" t="s">
        <v>132</v>
      </c>
      <c r="EM123" t="s">
        <v>133</v>
      </c>
      <c r="EO123" t="s">
        <v>3</v>
      </c>
      <c r="EQ123">
        <v>16</v>
      </c>
      <c r="ER123">
        <v>0</v>
      </c>
      <c r="ES123">
        <v>560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0</v>
      </c>
      <c r="FD123">
        <v>18</v>
      </c>
      <c r="FF123">
        <v>560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456829562</v>
      </c>
      <c r="GG123">
        <v>2</v>
      </c>
      <c r="GH123">
        <v>3</v>
      </c>
      <c r="GI123">
        <v>-2</v>
      </c>
      <c r="GJ123">
        <v>0</v>
      </c>
      <c r="GK123">
        <v>0</v>
      </c>
      <c r="GL123">
        <f t="shared" si="118"/>
        <v>0</v>
      </c>
      <c r="GM123">
        <f t="shared" si="119"/>
        <v>0</v>
      </c>
      <c r="GN123">
        <f t="shared" si="120"/>
        <v>0</v>
      </c>
      <c r="GO123">
        <f t="shared" si="121"/>
        <v>0</v>
      </c>
      <c r="GP123">
        <f t="shared" si="122"/>
        <v>0</v>
      </c>
      <c r="GR123">
        <v>1</v>
      </c>
      <c r="GS123">
        <v>1</v>
      </c>
      <c r="GT123">
        <v>0</v>
      </c>
      <c r="GU123" t="s">
        <v>3</v>
      </c>
      <c r="GV123">
        <f t="shared" si="123"/>
        <v>0</v>
      </c>
      <c r="GW123">
        <v>1</v>
      </c>
      <c r="GX123">
        <f t="shared" si="124"/>
        <v>0</v>
      </c>
      <c r="HA123">
        <v>0</v>
      </c>
      <c r="HB123">
        <v>0</v>
      </c>
      <c r="HC123">
        <f t="shared" si="125"/>
        <v>0</v>
      </c>
      <c r="HE123" t="s">
        <v>3</v>
      </c>
      <c r="HF123" t="s">
        <v>3</v>
      </c>
      <c r="HG123">
        <f t="shared" si="126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147</v>
      </c>
      <c r="F124" s="2" t="s">
        <v>148</v>
      </c>
      <c r="G124" s="2" t="s">
        <v>149</v>
      </c>
      <c r="H124" s="2" t="s">
        <v>22</v>
      </c>
      <c r="I124" s="2">
        <v>0</v>
      </c>
      <c r="J124" s="2">
        <v>0</v>
      </c>
      <c r="K124" s="2">
        <v>0</v>
      </c>
      <c r="L124" s="2">
        <v>4</v>
      </c>
      <c r="M124" s="2">
        <v>4</v>
      </c>
      <c r="N124" s="2">
        <f t="shared" si="88"/>
        <v>0</v>
      </c>
      <c r="O124" s="2">
        <f t="shared" si="89"/>
        <v>0</v>
      </c>
      <c r="P124" s="2">
        <f t="shared" si="90"/>
        <v>0</v>
      </c>
      <c r="Q124" s="2">
        <f t="shared" si="91"/>
        <v>0</v>
      </c>
      <c r="R124" s="2">
        <f t="shared" si="92"/>
        <v>0</v>
      </c>
      <c r="S124" s="2">
        <f t="shared" si="93"/>
        <v>0</v>
      </c>
      <c r="T124" s="2">
        <f t="shared" si="94"/>
        <v>0</v>
      </c>
      <c r="U124" s="2">
        <f t="shared" si="95"/>
        <v>0</v>
      </c>
      <c r="V124" s="2">
        <f t="shared" si="96"/>
        <v>0</v>
      </c>
      <c r="W124" s="2">
        <f t="shared" si="97"/>
        <v>0</v>
      </c>
      <c r="X124" s="2">
        <f t="shared" si="98"/>
        <v>0</v>
      </c>
      <c r="Y124" s="2">
        <f t="shared" si="99"/>
        <v>0</v>
      </c>
      <c r="Z124" s="2"/>
      <c r="AA124" s="2">
        <v>69391190</v>
      </c>
      <c r="AB124" s="2">
        <f t="shared" si="100"/>
        <v>1220</v>
      </c>
      <c r="AC124" s="2">
        <f t="shared" si="101"/>
        <v>1220</v>
      </c>
      <c r="AD124" s="2">
        <f t="shared" si="102"/>
        <v>0</v>
      </c>
      <c r="AE124" s="2">
        <f t="shared" si="103"/>
        <v>0</v>
      </c>
      <c r="AF124" s="2">
        <f t="shared" si="104"/>
        <v>0</v>
      </c>
      <c r="AG124" s="2">
        <f t="shared" si="105"/>
        <v>0</v>
      </c>
      <c r="AH124" s="2">
        <f t="shared" si="106"/>
        <v>0</v>
      </c>
      <c r="AI124" s="2">
        <f t="shared" si="107"/>
        <v>0</v>
      </c>
      <c r="AJ124" s="2">
        <f t="shared" si="108"/>
        <v>0</v>
      </c>
      <c r="AK124" s="2">
        <v>1220</v>
      </c>
      <c r="AL124" s="2">
        <v>1220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148</v>
      </c>
      <c r="BK124" s="2"/>
      <c r="BL124" s="2"/>
      <c r="BM124" s="2">
        <v>900</v>
      </c>
      <c r="BN124" s="2">
        <v>0</v>
      </c>
      <c r="BO124" s="2" t="s">
        <v>3</v>
      </c>
      <c r="BP124" s="2">
        <v>0</v>
      </c>
      <c r="BQ124" s="2">
        <v>90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>
        <v>13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 t="s">
        <v>3</v>
      </c>
      <c r="CO124" s="2">
        <v>0</v>
      </c>
      <c r="CP124" s="2">
        <f t="shared" si="109"/>
        <v>0</v>
      </c>
      <c r="CQ124" s="2">
        <f t="shared" si="110"/>
        <v>1220</v>
      </c>
      <c r="CR124" s="2">
        <f t="shared" si="111"/>
        <v>0</v>
      </c>
      <c r="CS124" s="2">
        <f t="shared" si="112"/>
        <v>0</v>
      </c>
      <c r="CT124" s="2">
        <f t="shared" si="113"/>
        <v>0</v>
      </c>
      <c r="CU124" s="2">
        <f t="shared" si="114"/>
        <v>0</v>
      </c>
      <c r="CV124" s="2">
        <f t="shared" si="115"/>
        <v>0</v>
      </c>
      <c r="CW124" s="2">
        <f t="shared" si="116"/>
        <v>0</v>
      </c>
      <c r="CX124" s="2">
        <f t="shared" si="117"/>
        <v>0</v>
      </c>
      <c r="CY124" s="2">
        <f>0</f>
        <v>0</v>
      </c>
      <c r="CZ124" s="2">
        <f>0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22</v>
      </c>
      <c r="DW124" s="2" t="s">
        <v>22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68075624</v>
      </c>
      <c r="EF124" s="2">
        <v>90</v>
      </c>
      <c r="EG124" s="2" t="s">
        <v>132</v>
      </c>
      <c r="EH124" s="2">
        <v>0</v>
      </c>
      <c r="EI124" s="2" t="s">
        <v>3</v>
      </c>
      <c r="EJ124" s="2">
        <v>1</v>
      </c>
      <c r="EK124" s="2">
        <v>900</v>
      </c>
      <c r="EL124" s="2" t="s">
        <v>132</v>
      </c>
      <c r="EM124" s="2" t="s">
        <v>133</v>
      </c>
      <c r="EN124" s="2"/>
      <c r="EO124" s="2" t="s">
        <v>3</v>
      </c>
      <c r="EP124" s="2"/>
      <c r="EQ124" s="2">
        <v>16</v>
      </c>
      <c r="ER124" s="2">
        <v>0</v>
      </c>
      <c r="ES124" s="2">
        <v>1220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5</v>
      </c>
      <c r="FA124" s="2"/>
      <c r="FB124" s="2"/>
      <c r="FC124" s="2">
        <v>0</v>
      </c>
      <c r="FD124" s="2">
        <v>18</v>
      </c>
      <c r="FE124" s="2"/>
      <c r="FF124" s="2">
        <v>1220</v>
      </c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-418878071</v>
      </c>
      <c r="GG124" s="2">
        <v>2</v>
      </c>
      <c r="GH124" s="2">
        <v>3</v>
      </c>
      <c r="GI124" s="2">
        <v>-2</v>
      </c>
      <c r="GJ124" s="2">
        <v>0</v>
      </c>
      <c r="GK124" s="2">
        <v>0</v>
      </c>
      <c r="GL124" s="2">
        <f t="shared" si="118"/>
        <v>0</v>
      </c>
      <c r="GM124" s="2">
        <f t="shared" si="119"/>
        <v>0</v>
      </c>
      <c r="GN124" s="2">
        <f t="shared" si="120"/>
        <v>0</v>
      </c>
      <c r="GO124" s="2">
        <f t="shared" si="121"/>
        <v>0</v>
      </c>
      <c r="GP124" s="2">
        <f t="shared" si="122"/>
        <v>0</v>
      </c>
      <c r="GQ124" s="2"/>
      <c r="GR124" s="2">
        <v>1</v>
      </c>
      <c r="GS124" s="2">
        <v>1</v>
      </c>
      <c r="GT124" s="2">
        <v>0</v>
      </c>
      <c r="GU124" s="2" t="s">
        <v>3</v>
      </c>
      <c r="GV124" s="2">
        <f t="shared" si="123"/>
        <v>0</v>
      </c>
      <c r="GW124" s="2">
        <v>1</v>
      </c>
      <c r="GX124" s="2">
        <f t="shared" si="124"/>
        <v>0</v>
      </c>
      <c r="GY124" s="2"/>
      <c r="GZ124" s="2"/>
      <c r="HA124" s="2">
        <v>0</v>
      </c>
      <c r="HB124" s="2">
        <v>0</v>
      </c>
      <c r="HC124" s="2">
        <f t="shared" si="125"/>
        <v>0</v>
      </c>
      <c r="HD124" s="2"/>
      <c r="HE124" s="2" t="s">
        <v>3</v>
      </c>
      <c r="HF124" s="2" t="s">
        <v>3</v>
      </c>
      <c r="HG124" s="2">
        <f t="shared" si="126"/>
        <v>0</v>
      </c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147</v>
      </c>
      <c r="F125" t="s">
        <v>148</v>
      </c>
      <c r="G125" t="s">
        <v>149</v>
      </c>
      <c r="H125" t="s">
        <v>22</v>
      </c>
      <c r="I125">
        <v>0</v>
      </c>
      <c r="J125">
        <v>0</v>
      </c>
      <c r="K125">
        <v>0</v>
      </c>
      <c r="L125">
        <v>4</v>
      </c>
      <c r="M125">
        <v>4</v>
      </c>
      <c r="N125">
        <f t="shared" si="88"/>
        <v>0</v>
      </c>
      <c r="O125">
        <f t="shared" si="89"/>
        <v>0</v>
      </c>
      <c r="P125">
        <f t="shared" si="90"/>
        <v>0</v>
      </c>
      <c r="Q125">
        <f t="shared" si="91"/>
        <v>0</v>
      </c>
      <c r="R125">
        <f t="shared" si="92"/>
        <v>0</v>
      </c>
      <c r="S125">
        <f t="shared" si="93"/>
        <v>0</v>
      </c>
      <c r="T125">
        <f t="shared" si="94"/>
        <v>0</v>
      </c>
      <c r="U125">
        <f t="shared" si="95"/>
        <v>0</v>
      </c>
      <c r="V125">
        <f t="shared" si="96"/>
        <v>0</v>
      </c>
      <c r="W125">
        <f t="shared" si="97"/>
        <v>0</v>
      </c>
      <c r="X125">
        <f t="shared" si="98"/>
        <v>0</v>
      </c>
      <c r="Y125">
        <f t="shared" si="99"/>
        <v>0</v>
      </c>
      <c r="AA125">
        <v>69391125</v>
      </c>
      <c r="AB125">
        <f t="shared" si="100"/>
        <v>1220</v>
      </c>
      <c r="AC125">
        <f t="shared" si="101"/>
        <v>1220</v>
      </c>
      <c r="AD125">
        <f t="shared" si="102"/>
        <v>0</v>
      </c>
      <c r="AE125">
        <f t="shared" si="103"/>
        <v>0</v>
      </c>
      <c r="AF125">
        <f t="shared" si="104"/>
        <v>0</v>
      </c>
      <c r="AG125">
        <f t="shared" si="105"/>
        <v>0</v>
      </c>
      <c r="AH125">
        <f t="shared" si="106"/>
        <v>0</v>
      </c>
      <c r="AI125">
        <f t="shared" si="107"/>
        <v>0</v>
      </c>
      <c r="AJ125">
        <f t="shared" si="108"/>
        <v>0</v>
      </c>
      <c r="AK125">
        <v>1220</v>
      </c>
      <c r="AL125">
        <v>1220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148</v>
      </c>
      <c r="BM125">
        <v>900</v>
      </c>
      <c r="BN125">
        <v>0</v>
      </c>
      <c r="BO125" t="s">
        <v>3</v>
      </c>
      <c r="BP125">
        <v>0</v>
      </c>
      <c r="BQ125">
        <v>90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H125">
        <v>13</v>
      </c>
      <c r="CI125">
        <v>0</v>
      </c>
      <c r="CJ125">
        <v>0</v>
      </c>
      <c r="CK125">
        <v>0</v>
      </c>
      <c r="CL125">
        <v>0</v>
      </c>
      <c r="CM125">
        <v>0</v>
      </c>
      <c r="CN125" t="s">
        <v>3</v>
      </c>
      <c r="CO125">
        <v>0</v>
      </c>
      <c r="CP125">
        <f t="shared" si="109"/>
        <v>0</v>
      </c>
      <c r="CQ125">
        <f t="shared" si="110"/>
        <v>1220</v>
      </c>
      <c r="CR125">
        <f t="shared" si="111"/>
        <v>0</v>
      </c>
      <c r="CS125">
        <f t="shared" si="112"/>
        <v>0</v>
      </c>
      <c r="CT125">
        <f t="shared" si="113"/>
        <v>0</v>
      </c>
      <c r="CU125">
        <f t="shared" si="114"/>
        <v>0</v>
      </c>
      <c r="CV125">
        <f t="shared" si="115"/>
        <v>0</v>
      </c>
      <c r="CW125">
        <f t="shared" si="116"/>
        <v>0</v>
      </c>
      <c r="CX125">
        <f t="shared" si="117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22</v>
      </c>
      <c r="DW125" t="s">
        <v>22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68075624</v>
      </c>
      <c r="EF125">
        <v>90</v>
      </c>
      <c r="EG125" t="s">
        <v>132</v>
      </c>
      <c r="EH125">
        <v>0</v>
      </c>
      <c r="EI125" t="s">
        <v>3</v>
      </c>
      <c r="EJ125">
        <v>1</v>
      </c>
      <c r="EK125">
        <v>900</v>
      </c>
      <c r="EL125" t="s">
        <v>132</v>
      </c>
      <c r="EM125" t="s">
        <v>133</v>
      </c>
      <c r="EO125" t="s">
        <v>3</v>
      </c>
      <c r="EQ125">
        <v>16</v>
      </c>
      <c r="ER125">
        <v>0</v>
      </c>
      <c r="ES125">
        <v>1220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1220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-418878071</v>
      </c>
      <c r="GG125">
        <v>2</v>
      </c>
      <c r="GH125">
        <v>3</v>
      </c>
      <c r="GI125">
        <v>-2</v>
      </c>
      <c r="GJ125">
        <v>0</v>
      </c>
      <c r="GK125">
        <v>0</v>
      </c>
      <c r="GL125">
        <f t="shared" si="118"/>
        <v>0</v>
      </c>
      <c r="GM125">
        <f t="shared" si="119"/>
        <v>0</v>
      </c>
      <c r="GN125">
        <f t="shared" si="120"/>
        <v>0</v>
      </c>
      <c r="GO125">
        <f t="shared" si="121"/>
        <v>0</v>
      </c>
      <c r="GP125">
        <f t="shared" si="122"/>
        <v>0</v>
      </c>
      <c r="GR125">
        <v>1</v>
      </c>
      <c r="GS125">
        <v>1</v>
      </c>
      <c r="GT125">
        <v>0</v>
      </c>
      <c r="GU125" t="s">
        <v>3</v>
      </c>
      <c r="GV125">
        <f t="shared" si="123"/>
        <v>0</v>
      </c>
      <c r="GW125">
        <v>1</v>
      </c>
      <c r="GX125">
        <f t="shared" si="124"/>
        <v>0</v>
      </c>
      <c r="HA125">
        <v>0</v>
      </c>
      <c r="HB125">
        <v>0</v>
      </c>
      <c r="HC125">
        <f t="shared" si="125"/>
        <v>0</v>
      </c>
      <c r="HE125" t="s">
        <v>3</v>
      </c>
      <c r="HF125" t="s">
        <v>3</v>
      </c>
      <c r="HG125">
        <f t="shared" si="126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150</v>
      </c>
      <c r="F126" s="2" t="s">
        <v>151</v>
      </c>
      <c r="G126" s="2" t="s">
        <v>152</v>
      </c>
      <c r="H126" s="2" t="s">
        <v>22</v>
      </c>
      <c r="I126" s="2">
        <v>0</v>
      </c>
      <c r="J126" s="2">
        <v>0</v>
      </c>
      <c r="K126" s="2">
        <v>0</v>
      </c>
      <c r="L126" s="2">
        <v>2</v>
      </c>
      <c r="M126" s="2">
        <v>2</v>
      </c>
      <c r="N126" s="2">
        <f t="shared" si="88"/>
        <v>0</v>
      </c>
      <c r="O126" s="2">
        <f t="shared" si="89"/>
        <v>0</v>
      </c>
      <c r="P126" s="2">
        <f t="shared" si="90"/>
        <v>0</v>
      </c>
      <c r="Q126" s="2">
        <f t="shared" si="91"/>
        <v>0</v>
      </c>
      <c r="R126" s="2">
        <f t="shared" si="92"/>
        <v>0</v>
      </c>
      <c r="S126" s="2">
        <f t="shared" si="93"/>
        <v>0</v>
      </c>
      <c r="T126" s="2">
        <f t="shared" si="94"/>
        <v>0</v>
      </c>
      <c r="U126" s="2">
        <f t="shared" si="95"/>
        <v>0</v>
      </c>
      <c r="V126" s="2">
        <f t="shared" si="96"/>
        <v>0</v>
      </c>
      <c r="W126" s="2">
        <f t="shared" si="97"/>
        <v>0</v>
      </c>
      <c r="X126" s="2">
        <f t="shared" si="98"/>
        <v>0</v>
      </c>
      <c r="Y126" s="2">
        <f t="shared" si="99"/>
        <v>0</v>
      </c>
      <c r="Z126" s="2"/>
      <c r="AA126" s="2">
        <v>69391190</v>
      </c>
      <c r="AB126" s="2">
        <f t="shared" si="100"/>
        <v>360</v>
      </c>
      <c r="AC126" s="2">
        <f t="shared" si="101"/>
        <v>360</v>
      </c>
      <c r="AD126" s="2">
        <f t="shared" si="102"/>
        <v>0</v>
      </c>
      <c r="AE126" s="2">
        <f t="shared" si="103"/>
        <v>0</v>
      </c>
      <c r="AF126" s="2">
        <f t="shared" si="104"/>
        <v>0</v>
      </c>
      <c r="AG126" s="2">
        <f t="shared" si="105"/>
        <v>0</v>
      </c>
      <c r="AH126" s="2">
        <f t="shared" si="106"/>
        <v>0</v>
      </c>
      <c r="AI126" s="2">
        <f t="shared" si="107"/>
        <v>0</v>
      </c>
      <c r="AJ126" s="2">
        <f t="shared" si="108"/>
        <v>0</v>
      </c>
      <c r="AK126" s="2">
        <v>360</v>
      </c>
      <c r="AL126" s="2">
        <v>360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151</v>
      </c>
      <c r="BK126" s="2"/>
      <c r="BL126" s="2"/>
      <c r="BM126" s="2">
        <v>900</v>
      </c>
      <c r="BN126" s="2">
        <v>0</v>
      </c>
      <c r="BO126" s="2" t="s">
        <v>3</v>
      </c>
      <c r="BP126" s="2">
        <v>0</v>
      </c>
      <c r="BQ126" s="2">
        <v>90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>
        <v>14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 t="s">
        <v>3</v>
      </c>
      <c r="CO126" s="2">
        <v>0</v>
      </c>
      <c r="CP126" s="2">
        <f t="shared" si="109"/>
        <v>0</v>
      </c>
      <c r="CQ126" s="2">
        <f t="shared" si="110"/>
        <v>360</v>
      </c>
      <c r="CR126" s="2">
        <f t="shared" si="111"/>
        <v>0</v>
      </c>
      <c r="CS126" s="2">
        <f t="shared" si="112"/>
        <v>0</v>
      </c>
      <c r="CT126" s="2">
        <f t="shared" si="113"/>
        <v>0</v>
      </c>
      <c r="CU126" s="2">
        <f t="shared" si="114"/>
        <v>0</v>
      </c>
      <c r="CV126" s="2">
        <f t="shared" si="115"/>
        <v>0</v>
      </c>
      <c r="CW126" s="2">
        <f t="shared" si="116"/>
        <v>0</v>
      </c>
      <c r="CX126" s="2">
        <f t="shared" si="117"/>
        <v>0</v>
      </c>
      <c r="CY126" s="2">
        <f>0</f>
        <v>0</v>
      </c>
      <c r="CZ126" s="2">
        <f>0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22</v>
      </c>
      <c r="DW126" s="2" t="s">
        <v>22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68075624</v>
      </c>
      <c r="EF126" s="2">
        <v>90</v>
      </c>
      <c r="EG126" s="2" t="s">
        <v>132</v>
      </c>
      <c r="EH126" s="2">
        <v>0</v>
      </c>
      <c r="EI126" s="2" t="s">
        <v>3</v>
      </c>
      <c r="EJ126" s="2">
        <v>1</v>
      </c>
      <c r="EK126" s="2">
        <v>900</v>
      </c>
      <c r="EL126" s="2" t="s">
        <v>132</v>
      </c>
      <c r="EM126" s="2" t="s">
        <v>133</v>
      </c>
      <c r="EN126" s="2"/>
      <c r="EO126" s="2" t="s">
        <v>3</v>
      </c>
      <c r="EP126" s="2"/>
      <c r="EQ126" s="2">
        <v>16</v>
      </c>
      <c r="ER126" s="2">
        <v>0</v>
      </c>
      <c r="ES126" s="2">
        <v>360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5</v>
      </c>
      <c r="FA126" s="2"/>
      <c r="FB126" s="2"/>
      <c r="FC126" s="2">
        <v>0</v>
      </c>
      <c r="FD126" s="2">
        <v>18</v>
      </c>
      <c r="FE126" s="2"/>
      <c r="FF126" s="2">
        <v>360</v>
      </c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-2015567017</v>
      </c>
      <c r="GG126" s="2">
        <v>2</v>
      </c>
      <c r="GH126" s="2">
        <v>3</v>
      </c>
      <c r="GI126" s="2">
        <v>-2</v>
      </c>
      <c r="GJ126" s="2">
        <v>0</v>
      </c>
      <c r="GK126" s="2">
        <v>0</v>
      </c>
      <c r="GL126" s="2">
        <f t="shared" si="118"/>
        <v>0</v>
      </c>
      <c r="GM126" s="2">
        <f t="shared" si="119"/>
        <v>0</v>
      </c>
      <c r="GN126" s="2">
        <f t="shared" si="120"/>
        <v>0</v>
      </c>
      <c r="GO126" s="2">
        <f t="shared" si="121"/>
        <v>0</v>
      </c>
      <c r="GP126" s="2">
        <f t="shared" si="122"/>
        <v>0</v>
      </c>
      <c r="GQ126" s="2"/>
      <c r="GR126" s="2">
        <v>1</v>
      </c>
      <c r="GS126" s="2">
        <v>1</v>
      </c>
      <c r="GT126" s="2">
        <v>0</v>
      </c>
      <c r="GU126" s="2" t="s">
        <v>3</v>
      </c>
      <c r="GV126" s="2">
        <f t="shared" si="123"/>
        <v>0</v>
      </c>
      <c r="GW126" s="2">
        <v>1</v>
      </c>
      <c r="GX126" s="2">
        <f t="shared" si="124"/>
        <v>0</v>
      </c>
      <c r="GY126" s="2"/>
      <c r="GZ126" s="2"/>
      <c r="HA126" s="2">
        <v>0</v>
      </c>
      <c r="HB126" s="2">
        <v>0</v>
      </c>
      <c r="HC126" s="2">
        <f t="shared" si="125"/>
        <v>0</v>
      </c>
      <c r="HD126" s="2"/>
      <c r="HE126" s="2" t="s">
        <v>3</v>
      </c>
      <c r="HF126" s="2" t="s">
        <v>3</v>
      </c>
      <c r="HG126" s="2">
        <f t="shared" si="126"/>
        <v>0</v>
      </c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150</v>
      </c>
      <c r="F127" t="s">
        <v>151</v>
      </c>
      <c r="G127" t="s">
        <v>152</v>
      </c>
      <c r="H127" t="s">
        <v>22</v>
      </c>
      <c r="I127">
        <v>0</v>
      </c>
      <c r="J127">
        <v>0</v>
      </c>
      <c r="K127">
        <v>0</v>
      </c>
      <c r="L127">
        <v>2</v>
      </c>
      <c r="M127">
        <v>2</v>
      </c>
      <c r="N127">
        <f t="shared" si="88"/>
        <v>0</v>
      </c>
      <c r="O127">
        <f t="shared" si="89"/>
        <v>0</v>
      </c>
      <c r="P127">
        <f t="shared" si="90"/>
        <v>0</v>
      </c>
      <c r="Q127">
        <f t="shared" si="91"/>
        <v>0</v>
      </c>
      <c r="R127">
        <f t="shared" si="92"/>
        <v>0</v>
      </c>
      <c r="S127">
        <f t="shared" si="93"/>
        <v>0</v>
      </c>
      <c r="T127">
        <f t="shared" si="94"/>
        <v>0</v>
      </c>
      <c r="U127">
        <f t="shared" si="95"/>
        <v>0</v>
      </c>
      <c r="V127">
        <f t="shared" si="96"/>
        <v>0</v>
      </c>
      <c r="W127">
        <f t="shared" si="97"/>
        <v>0</v>
      </c>
      <c r="X127">
        <f t="shared" si="98"/>
        <v>0</v>
      </c>
      <c r="Y127">
        <f t="shared" si="99"/>
        <v>0</v>
      </c>
      <c r="AA127">
        <v>69391125</v>
      </c>
      <c r="AB127">
        <f t="shared" si="100"/>
        <v>360</v>
      </c>
      <c r="AC127">
        <f t="shared" si="101"/>
        <v>360</v>
      </c>
      <c r="AD127">
        <f t="shared" si="102"/>
        <v>0</v>
      </c>
      <c r="AE127">
        <f t="shared" si="103"/>
        <v>0</v>
      </c>
      <c r="AF127">
        <f t="shared" si="104"/>
        <v>0</v>
      </c>
      <c r="AG127">
        <f t="shared" si="105"/>
        <v>0</v>
      </c>
      <c r="AH127">
        <f t="shared" si="106"/>
        <v>0</v>
      </c>
      <c r="AI127">
        <f t="shared" si="107"/>
        <v>0</v>
      </c>
      <c r="AJ127">
        <f t="shared" si="108"/>
        <v>0</v>
      </c>
      <c r="AK127">
        <v>360</v>
      </c>
      <c r="AL127">
        <v>360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151</v>
      </c>
      <c r="BM127">
        <v>900</v>
      </c>
      <c r="BN127">
        <v>0</v>
      </c>
      <c r="BO127" t="s">
        <v>3</v>
      </c>
      <c r="BP127">
        <v>0</v>
      </c>
      <c r="BQ127">
        <v>90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H127">
        <v>14</v>
      </c>
      <c r="CI127">
        <v>0</v>
      </c>
      <c r="CJ127">
        <v>0</v>
      </c>
      <c r="CK127">
        <v>0</v>
      </c>
      <c r="CL127">
        <v>0</v>
      </c>
      <c r="CM127">
        <v>0</v>
      </c>
      <c r="CN127" t="s">
        <v>3</v>
      </c>
      <c r="CO127">
        <v>0</v>
      </c>
      <c r="CP127">
        <f t="shared" si="109"/>
        <v>0</v>
      </c>
      <c r="CQ127">
        <f t="shared" si="110"/>
        <v>360</v>
      </c>
      <c r="CR127">
        <f t="shared" si="111"/>
        <v>0</v>
      </c>
      <c r="CS127">
        <f t="shared" si="112"/>
        <v>0</v>
      </c>
      <c r="CT127">
        <f t="shared" si="113"/>
        <v>0</v>
      </c>
      <c r="CU127">
        <f t="shared" si="114"/>
        <v>0</v>
      </c>
      <c r="CV127">
        <f t="shared" si="115"/>
        <v>0</v>
      </c>
      <c r="CW127">
        <f t="shared" si="116"/>
        <v>0</v>
      </c>
      <c r="CX127">
        <f t="shared" si="117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22</v>
      </c>
      <c r="DW127" t="s">
        <v>22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68075624</v>
      </c>
      <c r="EF127">
        <v>90</v>
      </c>
      <c r="EG127" t="s">
        <v>132</v>
      </c>
      <c r="EH127">
        <v>0</v>
      </c>
      <c r="EI127" t="s">
        <v>3</v>
      </c>
      <c r="EJ127">
        <v>1</v>
      </c>
      <c r="EK127">
        <v>900</v>
      </c>
      <c r="EL127" t="s">
        <v>132</v>
      </c>
      <c r="EM127" t="s">
        <v>133</v>
      </c>
      <c r="EO127" t="s">
        <v>3</v>
      </c>
      <c r="EQ127">
        <v>16</v>
      </c>
      <c r="ER127">
        <v>0</v>
      </c>
      <c r="ES127">
        <v>360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360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-2015567017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118"/>
        <v>0</v>
      </c>
      <c r="GM127">
        <f t="shared" si="119"/>
        <v>0</v>
      </c>
      <c r="GN127">
        <f t="shared" si="120"/>
        <v>0</v>
      </c>
      <c r="GO127">
        <f t="shared" si="121"/>
        <v>0</v>
      </c>
      <c r="GP127">
        <f t="shared" si="122"/>
        <v>0</v>
      </c>
      <c r="GR127">
        <v>1</v>
      </c>
      <c r="GS127">
        <v>1</v>
      </c>
      <c r="GT127">
        <v>0</v>
      </c>
      <c r="GU127" t="s">
        <v>3</v>
      </c>
      <c r="GV127">
        <f t="shared" si="123"/>
        <v>0</v>
      </c>
      <c r="GW127">
        <v>1</v>
      </c>
      <c r="GX127">
        <f t="shared" si="124"/>
        <v>0</v>
      </c>
      <c r="HA127">
        <v>0</v>
      </c>
      <c r="HB127">
        <v>0</v>
      </c>
      <c r="HC127">
        <f t="shared" si="125"/>
        <v>0</v>
      </c>
      <c r="HE127" t="s">
        <v>3</v>
      </c>
      <c r="HF127" t="s">
        <v>3</v>
      </c>
      <c r="HG127">
        <f t="shared" si="126"/>
        <v>0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153</v>
      </c>
      <c r="F128" s="2" t="s">
        <v>154</v>
      </c>
      <c r="G128" s="2" t="s">
        <v>155</v>
      </c>
      <c r="H128" s="2" t="s">
        <v>22</v>
      </c>
      <c r="I128" s="2">
        <v>3</v>
      </c>
      <c r="J128" s="2">
        <v>0</v>
      </c>
      <c r="K128" s="2">
        <v>3</v>
      </c>
      <c r="L128" s="2">
        <v>3</v>
      </c>
      <c r="M128" s="2">
        <v>0</v>
      </c>
      <c r="N128" s="2">
        <f t="shared" si="88"/>
        <v>3</v>
      </c>
      <c r="O128" s="2">
        <f t="shared" si="89"/>
        <v>7501.29</v>
      </c>
      <c r="P128" s="2">
        <f t="shared" si="90"/>
        <v>7501.29</v>
      </c>
      <c r="Q128" s="2">
        <f t="shared" si="91"/>
        <v>0</v>
      </c>
      <c r="R128" s="2">
        <f t="shared" si="92"/>
        <v>0</v>
      </c>
      <c r="S128" s="2">
        <f t="shared" si="93"/>
        <v>0</v>
      </c>
      <c r="T128" s="2">
        <f t="shared" si="94"/>
        <v>0</v>
      </c>
      <c r="U128" s="2">
        <f t="shared" si="95"/>
        <v>0</v>
      </c>
      <c r="V128" s="2">
        <f t="shared" si="96"/>
        <v>0</v>
      </c>
      <c r="W128" s="2">
        <f t="shared" si="97"/>
        <v>0</v>
      </c>
      <c r="X128" s="2">
        <f t="shared" si="98"/>
        <v>0</v>
      </c>
      <c r="Y128" s="2">
        <f t="shared" si="99"/>
        <v>0</v>
      </c>
      <c r="Z128" s="2"/>
      <c r="AA128" s="2">
        <v>69391190</v>
      </c>
      <c r="AB128" s="2">
        <f t="shared" si="100"/>
        <v>2500.4299999999998</v>
      </c>
      <c r="AC128" s="2">
        <f t="shared" si="101"/>
        <v>2500.4299999999998</v>
      </c>
      <c r="AD128" s="2">
        <f t="shared" si="102"/>
        <v>0</v>
      </c>
      <c r="AE128" s="2">
        <f t="shared" si="103"/>
        <v>0</v>
      </c>
      <c r="AF128" s="2">
        <f t="shared" si="104"/>
        <v>0</v>
      </c>
      <c r="AG128" s="2">
        <f t="shared" si="105"/>
        <v>0</v>
      </c>
      <c r="AH128" s="2">
        <f t="shared" si="106"/>
        <v>0</v>
      </c>
      <c r="AI128" s="2">
        <f t="shared" si="107"/>
        <v>0</v>
      </c>
      <c r="AJ128" s="2">
        <f t="shared" si="108"/>
        <v>0</v>
      </c>
      <c r="AK128" s="2">
        <v>2500.4299999999998</v>
      </c>
      <c r="AL128" s="2">
        <v>2500.4299999999998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154</v>
      </c>
      <c r="BK128" s="2"/>
      <c r="BL128" s="2"/>
      <c r="BM128" s="2">
        <v>900</v>
      </c>
      <c r="BN128" s="2">
        <v>0</v>
      </c>
      <c r="BO128" s="2" t="s">
        <v>3</v>
      </c>
      <c r="BP128" s="2">
        <v>0</v>
      </c>
      <c r="BQ128" s="2">
        <v>90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>
        <v>15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 t="s">
        <v>3</v>
      </c>
      <c r="CO128" s="2">
        <v>0</v>
      </c>
      <c r="CP128" s="2">
        <f t="shared" si="109"/>
        <v>7501.29</v>
      </c>
      <c r="CQ128" s="2">
        <f t="shared" si="110"/>
        <v>2500.4299999999998</v>
      </c>
      <c r="CR128" s="2">
        <f t="shared" si="111"/>
        <v>0</v>
      </c>
      <c r="CS128" s="2">
        <f t="shared" si="112"/>
        <v>0</v>
      </c>
      <c r="CT128" s="2">
        <f t="shared" si="113"/>
        <v>0</v>
      </c>
      <c r="CU128" s="2">
        <f t="shared" si="114"/>
        <v>0</v>
      </c>
      <c r="CV128" s="2">
        <f t="shared" si="115"/>
        <v>0</v>
      </c>
      <c r="CW128" s="2">
        <f t="shared" si="116"/>
        <v>0</v>
      </c>
      <c r="CX128" s="2">
        <f t="shared" si="117"/>
        <v>0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22</v>
      </c>
      <c r="DW128" s="2" t="s">
        <v>22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68075624</v>
      </c>
      <c r="EF128" s="2">
        <v>90</v>
      </c>
      <c r="EG128" s="2" t="s">
        <v>132</v>
      </c>
      <c r="EH128" s="2">
        <v>0</v>
      </c>
      <c r="EI128" s="2" t="s">
        <v>3</v>
      </c>
      <c r="EJ128" s="2">
        <v>1</v>
      </c>
      <c r="EK128" s="2">
        <v>900</v>
      </c>
      <c r="EL128" s="2" t="s">
        <v>132</v>
      </c>
      <c r="EM128" s="2" t="s">
        <v>133</v>
      </c>
      <c r="EN128" s="2"/>
      <c r="EO128" s="2" t="s">
        <v>3</v>
      </c>
      <c r="EP128" s="2"/>
      <c r="EQ128" s="2">
        <v>16</v>
      </c>
      <c r="ER128" s="2">
        <v>0</v>
      </c>
      <c r="ES128" s="2">
        <v>2500.4299999999998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5</v>
      </c>
      <c r="FA128" s="2"/>
      <c r="FB128" s="2"/>
      <c r="FC128" s="2">
        <v>0</v>
      </c>
      <c r="FD128" s="2">
        <v>18</v>
      </c>
      <c r="FE128" s="2"/>
      <c r="FF128" s="2">
        <v>2500.4299999999998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-2119116530</v>
      </c>
      <c r="GG128" s="2">
        <v>2</v>
      </c>
      <c r="GH128" s="2">
        <v>3</v>
      </c>
      <c r="GI128" s="2">
        <v>-2</v>
      </c>
      <c r="GJ128" s="2">
        <v>0</v>
      </c>
      <c r="GK128" s="2">
        <v>0</v>
      </c>
      <c r="GL128" s="2">
        <f t="shared" si="118"/>
        <v>0</v>
      </c>
      <c r="GM128" s="2">
        <f t="shared" si="119"/>
        <v>7501.29</v>
      </c>
      <c r="GN128" s="2">
        <f t="shared" si="120"/>
        <v>7501.29</v>
      </c>
      <c r="GO128" s="2">
        <f t="shared" si="121"/>
        <v>0</v>
      </c>
      <c r="GP128" s="2">
        <f t="shared" si="122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23"/>
        <v>0</v>
      </c>
      <c r="GW128" s="2">
        <v>1</v>
      </c>
      <c r="GX128" s="2">
        <f t="shared" si="124"/>
        <v>0</v>
      </c>
      <c r="GY128" s="2"/>
      <c r="GZ128" s="2"/>
      <c r="HA128" s="2">
        <v>0</v>
      </c>
      <c r="HB128" s="2">
        <v>0</v>
      </c>
      <c r="HC128" s="2">
        <f t="shared" si="125"/>
        <v>0</v>
      </c>
      <c r="HD128" s="2"/>
      <c r="HE128" s="2" t="s">
        <v>3</v>
      </c>
      <c r="HF128" s="2" t="s">
        <v>3</v>
      </c>
      <c r="HG128" s="2">
        <f t="shared" si="126"/>
        <v>7501.29</v>
      </c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153</v>
      </c>
      <c r="F129" t="s">
        <v>154</v>
      </c>
      <c r="G129" t="s">
        <v>155</v>
      </c>
      <c r="H129" t="s">
        <v>22</v>
      </c>
      <c r="I129">
        <v>3</v>
      </c>
      <c r="J129">
        <v>0</v>
      </c>
      <c r="K129">
        <v>3</v>
      </c>
      <c r="L129">
        <v>3</v>
      </c>
      <c r="M129">
        <v>0</v>
      </c>
      <c r="N129">
        <f t="shared" si="88"/>
        <v>3</v>
      </c>
      <c r="O129">
        <f t="shared" si="89"/>
        <v>7501.29</v>
      </c>
      <c r="P129">
        <f t="shared" si="90"/>
        <v>7501.29</v>
      </c>
      <c r="Q129">
        <f t="shared" si="91"/>
        <v>0</v>
      </c>
      <c r="R129">
        <f t="shared" si="92"/>
        <v>0</v>
      </c>
      <c r="S129">
        <f t="shared" si="93"/>
        <v>0</v>
      </c>
      <c r="T129">
        <f t="shared" si="94"/>
        <v>0</v>
      </c>
      <c r="U129">
        <f t="shared" si="95"/>
        <v>0</v>
      </c>
      <c r="V129">
        <f t="shared" si="96"/>
        <v>0</v>
      </c>
      <c r="W129">
        <f t="shared" si="97"/>
        <v>0</v>
      </c>
      <c r="X129">
        <f t="shared" si="98"/>
        <v>0</v>
      </c>
      <c r="Y129">
        <f t="shared" si="99"/>
        <v>0</v>
      </c>
      <c r="AA129">
        <v>69391125</v>
      </c>
      <c r="AB129">
        <f t="shared" si="100"/>
        <v>2500.4299999999998</v>
      </c>
      <c r="AC129">
        <f t="shared" si="101"/>
        <v>2500.4299999999998</v>
      </c>
      <c r="AD129">
        <f t="shared" si="102"/>
        <v>0</v>
      </c>
      <c r="AE129">
        <f t="shared" si="103"/>
        <v>0</v>
      </c>
      <c r="AF129">
        <f t="shared" si="104"/>
        <v>0</v>
      </c>
      <c r="AG129">
        <f t="shared" si="105"/>
        <v>0</v>
      </c>
      <c r="AH129">
        <f t="shared" si="106"/>
        <v>0</v>
      </c>
      <c r="AI129">
        <f t="shared" si="107"/>
        <v>0</v>
      </c>
      <c r="AJ129">
        <f t="shared" si="108"/>
        <v>0</v>
      </c>
      <c r="AK129">
        <v>2500.4299999999998</v>
      </c>
      <c r="AL129">
        <v>2500.4299999999998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154</v>
      </c>
      <c r="BM129">
        <v>900</v>
      </c>
      <c r="BN129">
        <v>0</v>
      </c>
      <c r="BO129" t="s">
        <v>3</v>
      </c>
      <c r="BP129">
        <v>0</v>
      </c>
      <c r="BQ129">
        <v>90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H129">
        <v>15</v>
      </c>
      <c r="CI129">
        <v>0</v>
      </c>
      <c r="CJ129">
        <v>0</v>
      </c>
      <c r="CK129">
        <v>0</v>
      </c>
      <c r="CL129">
        <v>0</v>
      </c>
      <c r="CM129">
        <v>0</v>
      </c>
      <c r="CN129" t="s">
        <v>3</v>
      </c>
      <c r="CO129">
        <v>0</v>
      </c>
      <c r="CP129">
        <f t="shared" si="109"/>
        <v>7501.29</v>
      </c>
      <c r="CQ129">
        <f t="shared" si="110"/>
        <v>2500.4299999999998</v>
      </c>
      <c r="CR129">
        <f t="shared" si="111"/>
        <v>0</v>
      </c>
      <c r="CS129">
        <f t="shared" si="112"/>
        <v>0</v>
      </c>
      <c r="CT129">
        <f t="shared" si="113"/>
        <v>0</v>
      </c>
      <c r="CU129">
        <f t="shared" si="114"/>
        <v>0</v>
      </c>
      <c r="CV129">
        <f t="shared" si="115"/>
        <v>0</v>
      </c>
      <c r="CW129">
        <f t="shared" si="116"/>
        <v>0</v>
      </c>
      <c r="CX129">
        <f t="shared" si="117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22</v>
      </c>
      <c r="DW129" t="s">
        <v>22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68075624</v>
      </c>
      <c r="EF129">
        <v>90</v>
      </c>
      <c r="EG129" t="s">
        <v>132</v>
      </c>
      <c r="EH129">
        <v>0</v>
      </c>
      <c r="EI129" t="s">
        <v>3</v>
      </c>
      <c r="EJ129">
        <v>1</v>
      </c>
      <c r="EK129">
        <v>900</v>
      </c>
      <c r="EL129" t="s">
        <v>132</v>
      </c>
      <c r="EM129" t="s">
        <v>133</v>
      </c>
      <c r="EO129" t="s">
        <v>3</v>
      </c>
      <c r="EQ129">
        <v>16</v>
      </c>
      <c r="ER129">
        <v>0</v>
      </c>
      <c r="ES129">
        <v>2500.4299999999998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2500.4299999999998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-2119116530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118"/>
        <v>0</v>
      </c>
      <c r="GM129">
        <f t="shared" si="119"/>
        <v>7501.29</v>
      </c>
      <c r="GN129">
        <f t="shared" si="120"/>
        <v>7501.29</v>
      </c>
      <c r="GO129">
        <f t="shared" si="121"/>
        <v>0</v>
      </c>
      <c r="GP129">
        <f t="shared" si="122"/>
        <v>0</v>
      </c>
      <c r="GR129">
        <v>1</v>
      </c>
      <c r="GS129">
        <v>1</v>
      </c>
      <c r="GT129">
        <v>0</v>
      </c>
      <c r="GU129" t="s">
        <v>3</v>
      </c>
      <c r="GV129">
        <f t="shared" si="123"/>
        <v>0</v>
      </c>
      <c r="GW129">
        <v>1</v>
      </c>
      <c r="GX129">
        <f t="shared" si="124"/>
        <v>0</v>
      </c>
      <c r="HA129">
        <v>0</v>
      </c>
      <c r="HB129">
        <v>0</v>
      </c>
      <c r="HC129">
        <f t="shared" si="125"/>
        <v>0</v>
      </c>
      <c r="HE129" t="s">
        <v>3</v>
      </c>
      <c r="HF129" t="s">
        <v>3</v>
      </c>
      <c r="HG129">
        <f t="shared" si="126"/>
        <v>7501.29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156</v>
      </c>
      <c r="F130" s="2" t="s">
        <v>157</v>
      </c>
      <c r="G130" s="2" t="s">
        <v>158</v>
      </c>
      <c r="H130" s="2" t="s">
        <v>22</v>
      </c>
      <c r="I130" s="2">
        <v>0</v>
      </c>
      <c r="J130" s="2">
        <v>0</v>
      </c>
      <c r="K130" s="2">
        <v>0</v>
      </c>
      <c r="L130" s="2">
        <v>0.28000000000000003</v>
      </c>
      <c r="M130" s="2">
        <v>0.28000000000000003</v>
      </c>
      <c r="N130" s="2">
        <f t="shared" si="88"/>
        <v>0</v>
      </c>
      <c r="O130" s="2">
        <f t="shared" si="89"/>
        <v>0</v>
      </c>
      <c r="P130" s="2">
        <f t="shared" si="90"/>
        <v>0</v>
      </c>
      <c r="Q130" s="2">
        <f t="shared" si="91"/>
        <v>0</v>
      </c>
      <c r="R130" s="2">
        <f t="shared" si="92"/>
        <v>0</v>
      </c>
      <c r="S130" s="2">
        <f t="shared" si="93"/>
        <v>0</v>
      </c>
      <c r="T130" s="2">
        <f t="shared" si="94"/>
        <v>0</v>
      </c>
      <c r="U130" s="2">
        <f t="shared" si="95"/>
        <v>0</v>
      </c>
      <c r="V130" s="2">
        <f t="shared" si="96"/>
        <v>0</v>
      </c>
      <c r="W130" s="2">
        <f t="shared" si="97"/>
        <v>0</v>
      </c>
      <c r="X130" s="2">
        <f t="shared" si="98"/>
        <v>0</v>
      </c>
      <c r="Y130" s="2">
        <f t="shared" si="99"/>
        <v>0</v>
      </c>
      <c r="Z130" s="2"/>
      <c r="AA130" s="2">
        <v>69391190</v>
      </c>
      <c r="AB130" s="2">
        <f t="shared" si="100"/>
        <v>4136.76</v>
      </c>
      <c r="AC130" s="2">
        <f t="shared" ref="AC130:AC145" si="127">ROUND((ES130),6)</f>
        <v>4136.76</v>
      </c>
      <c r="AD130" s="2">
        <f>ROUND((((ET130)-(EU130))+AE130),6)</f>
        <v>0</v>
      </c>
      <c r="AE130" s="2">
        <f t="shared" ref="AE130:AE145" si="128">ROUND((EU130),6)</f>
        <v>0</v>
      </c>
      <c r="AF130" s="2">
        <f t="shared" ref="AF130:AF145" si="129">ROUND((EV130),6)</f>
        <v>0</v>
      </c>
      <c r="AG130" s="2">
        <f t="shared" si="105"/>
        <v>0</v>
      </c>
      <c r="AH130" s="2">
        <f t="shared" si="106"/>
        <v>0</v>
      </c>
      <c r="AI130" s="2">
        <f t="shared" si="107"/>
        <v>0</v>
      </c>
      <c r="AJ130" s="2">
        <f t="shared" si="108"/>
        <v>0</v>
      </c>
      <c r="AK130" s="2">
        <v>4136.76</v>
      </c>
      <c r="AL130" s="2">
        <v>4136.76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1.38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159</v>
      </c>
      <c r="BK130" s="2"/>
      <c r="BL130" s="2"/>
      <c r="BM130" s="2">
        <v>500001</v>
      </c>
      <c r="BN130" s="2">
        <v>0</v>
      </c>
      <c r="BO130" s="2" t="s">
        <v>157</v>
      </c>
      <c r="BP130" s="2">
        <v>1</v>
      </c>
      <c r="BQ130" s="2">
        <v>8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>
        <v>16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 t="s">
        <v>3</v>
      </c>
      <c r="CO130" s="2">
        <v>0</v>
      </c>
      <c r="CP130" s="2">
        <f t="shared" si="109"/>
        <v>0</v>
      </c>
      <c r="CQ130" s="2">
        <f>ROUND(AL130*BC130,2)</f>
        <v>5708.73</v>
      </c>
      <c r="CR130" s="2">
        <f>ROUND(AM130*BB130,2)</f>
        <v>0</v>
      </c>
      <c r="CS130" s="2">
        <f t="shared" si="112"/>
        <v>0</v>
      </c>
      <c r="CT130" s="2">
        <f t="shared" si="113"/>
        <v>0</v>
      </c>
      <c r="CU130" s="2">
        <f t="shared" si="114"/>
        <v>0</v>
      </c>
      <c r="CV130" s="2">
        <f t="shared" si="115"/>
        <v>0</v>
      </c>
      <c r="CW130" s="2">
        <f t="shared" si="116"/>
        <v>0</v>
      </c>
      <c r="CX130" s="2">
        <f t="shared" si="117"/>
        <v>0</v>
      </c>
      <c r="CY130" s="2">
        <f>0</f>
        <v>0</v>
      </c>
      <c r="CZ130" s="2">
        <f>0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22</v>
      </c>
      <c r="DW130" s="2" t="s">
        <v>22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68075121</v>
      </c>
      <c r="EF130" s="2">
        <v>8</v>
      </c>
      <c r="EG130" s="2" t="s">
        <v>118</v>
      </c>
      <c r="EH130" s="2">
        <v>0</v>
      </c>
      <c r="EI130" s="2" t="s">
        <v>3</v>
      </c>
      <c r="EJ130" s="2">
        <v>1</v>
      </c>
      <c r="EK130" s="2">
        <v>500001</v>
      </c>
      <c r="EL130" s="2" t="s">
        <v>119</v>
      </c>
      <c r="EM130" s="2" t="s">
        <v>120</v>
      </c>
      <c r="EN130" s="2"/>
      <c r="EO130" s="2" t="s">
        <v>3</v>
      </c>
      <c r="EP130" s="2"/>
      <c r="EQ130" s="2">
        <v>0</v>
      </c>
      <c r="ER130" s="2">
        <v>4136.76</v>
      </c>
      <c r="ES130" s="2">
        <v>4136.76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125586310</v>
      </c>
      <c r="GG130" s="2">
        <v>2</v>
      </c>
      <c r="GH130" s="2">
        <v>1</v>
      </c>
      <c r="GI130" s="2">
        <v>2</v>
      </c>
      <c r="GJ130" s="2">
        <v>0</v>
      </c>
      <c r="GK130" s="2">
        <v>0</v>
      </c>
      <c r="GL130" s="2">
        <f t="shared" si="118"/>
        <v>0</v>
      </c>
      <c r="GM130" s="2">
        <f t="shared" si="119"/>
        <v>0</v>
      </c>
      <c r="GN130" s="2">
        <f t="shared" si="120"/>
        <v>0</v>
      </c>
      <c r="GO130" s="2">
        <f t="shared" si="121"/>
        <v>0</v>
      </c>
      <c r="GP130" s="2">
        <f t="shared" si="122"/>
        <v>0</v>
      </c>
      <c r="GQ130" s="2"/>
      <c r="GR130" s="2">
        <v>0</v>
      </c>
      <c r="GS130" s="2">
        <v>0</v>
      </c>
      <c r="GT130" s="2">
        <v>0</v>
      </c>
      <c r="GU130" s="2" t="s">
        <v>3</v>
      </c>
      <c r="GV130" s="2">
        <f t="shared" si="123"/>
        <v>0</v>
      </c>
      <c r="GW130" s="2">
        <v>1</v>
      </c>
      <c r="GX130" s="2">
        <f t="shared" si="124"/>
        <v>0</v>
      </c>
      <c r="GY130" s="2"/>
      <c r="GZ130" s="2"/>
      <c r="HA130" s="2">
        <v>0</v>
      </c>
      <c r="HB130" s="2">
        <v>0</v>
      </c>
      <c r="HC130" s="2">
        <f t="shared" si="125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156</v>
      </c>
      <c r="F131" t="s">
        <v>157</v>
      </c>
      <c r="G131" t="s">
        <v>158</v>
      </c>
      <c r="H131" t="s">
        <v>22</v>
      </c>
      <c r="I131">
        <v>0</v>
      </c>
      <c r="J131">
        <v>0</v>
      </c>
      <c r="K131">
        <v>0</v>
      </c>
      <c r="L131">
        <v>0.28000000000000003</v>
      </c>
      <c r="M131">
        <v>0.28000000000000003</v>
      </c>
      <c r="N131">
        <f t="shared" si="88"/>
        <v>0</v>
      </c>
      <c r="O131">
        <f t="shared" si="89"/>
        <v>0</v>
      </c>
      <c r="P131">
        <f t="shared" si="90"/>
        <v>0</v>
      </c>
      <c r="Q131">
        <f t="shared" si="91"/>
        <v>0</v>
      </c>
      <c r="R131">
        <f t="shared" si="92"/>
        <v>0</v>
      </c>
      <c r="S131">
        <f t="shared" si="93"/>
        <v>0</v>
      </c>
      <c r="T131">
        <f t="shared" si="94"/>
        <v>0</v>
      </c>
      <c r="U131">
        <f t="shared" si="95"/>
        <v>0</v>
      </c>
      <c r="V131">
        <f t="shared" si="96"/>
        <v>0</v>
      </c>
      <c r="W131">
        <f t="shared" si="97"/>
        <v>0</v>
      </c>
      <c r="X131">
        <f t="shared" si="98"/>
        <v>0</v>
      </c>
      <c r="Y131">
        <f t="shared" si="99"/>
        <v>0</v>
      </c>
      <c r="AA131">
        <v>69391125</v>
      </c>
      <c r="AB131">
        <f t="shared" si="100"/>
        <v>4136.76</v>
      </c>
      <c r="AC131">
        <f t="shared" si="127"/>
        <v>4136.76</v>
      </c>
      <c r="AD131">
        <f>ROUND((((ET131)-(EU131))+AE131),6)</f>
        <v>0</v>
      </c>
      <c r="AE131">
        <f t="shared" si="128"/>
        <v>0</v>
      </c>
      <c r="AF131">
        <f t="shared" si="129"/>
        <v>0</v>
      </c>
      <c r="AG131">
        <f t="shared" si="105"/>
        <v>0</v>
      </c>
      <c r="AH131">
        <f t="shared" si="106"/>
        <v>0</v>
      </c>
      <c r="AI131">
        <f t="shared" si="107"/>
        <v>0</v>
      </c>
      <c r="AJ131">
        <f t="shared" si="108"/>
        <v>0</v>
      </c>
      <c r="AK131">
        <v>4136.76</v>
      </c>
      <c r="AL131">
        <v>4136.76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1.38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159</v>
      </c>
      <c r="BM131">
        <v>500001</v>
      </c>
      <c r="BN131">
        <v>0</v>
      </c>
      <c r="BO131" t="s">
        <v>157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H131">
        <v>16</v>
      </c>
      <c r="CI131">
        <v>0</v>
      </c>
      <c r="CJ131">
        <v>0</v>
      </c>
      <c r="CK131">
        <v>0</v>
      </c>
      <c r="CL131">
        <v>0</v>
      </c>
      <c r="CM131">
        <v>0</v>
      </c>
      <c r="CN131" t="s">
        <v>3</v>
      </c>
      <c r="CO131">
        <v>0</v>
      </c>
      <c r="CP131">
        <f t="shared" si="109"/>
        <v>0</v>
      </c>
      <c r="CQ131">
        <f>ROUND(AL131*BC131,2)</f>
        <v>5708.73</v>
      </c>
      <c r="CR131">
        <f>ROUND(AM131*BB131,2)</f>
        <v>0</v>
      </c>
      <c r="CS131">
        <f t="shared" si="112"/>
        <v>0</v>
      </c>
      <c r="CT131">
        <f t="shared" si="113"/>
        <v>0</v>
      </c>
      <c r="CU131">
        <f t="shared" si="114"/>
        <v>0</v>
      </c>
      <c r="CV131">
        <f t="shared" si="115"/>
        <v>0</v>
      </c>
      <c r="CW131">
        <f t="shared" si="116"/>
        <v>0</v>
      </c>
      <c r="CX131">
        <f t="shared" si="117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22</v>
      </c>
      <c r="DW131" t="s">
        <v>22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68075121</v>
      </c>
      <c r="EF131">
        <v>8</v>
      </c>
      <c r="EG131" t="s">
        <v>118</v>
      </c>
      <c r="EH131">
        <v>0</v>
      </c>
      <c r="EI131" t="s">
        <v>3</v>
      </c>
      <c r="EJ131">
        <v>1</v>
      </c>
      <c r="EK131">
        <v>500001</v>
      </c>
      <c r="EL131" t="s">
        <v>119</v>
      </c>
      <c r="EM131" t="s">
        <v>120</v>
      </c>
      <c r="EO131" t="s">
        <v>3</v>
      </c>
      <c r="EQ131">
        <v>0</v>
      </c>
      <c r="ER131">
        <v>4136.76</v>
      </c>
      <c r="ES131">
        <v>4136.76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125586310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18"/>
        <v>0</v>
      </c>
      <c r="GM131">
        <f t="shared" si="119"/>
        <v>0</v>
      </c>
      <c r="GN131">
        <f t="shared" si="120"/>
        <v>0</v>
      </c>
      <c r="GO131">
        <f t="shared" si="121"/>
        <v>0</v>
      </c>
      <c r="GP131">
        <f t="shared" si="122"/>
        <v>0</v>
      </c>
      <c r="GR131">
        <v>0</v>
      </c>
      <c r="GS131">
        <v>0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160</v>
      </c>
      <c r="F132" s="2" t="s">
        <v>161</v>
      </c>
      <c r="G132" s="2" t="s">
        <v>162</v>
      </c>
      <c r="H132" s="2" t="s">
        <v>163</v>
      </c>
      <c r="I132" s="2">
        <v>0</v>
      </c>
      <c r="J132" s="2">
        <v>0</v>
      </c>
      <c r="K132" s="2">
        <v>0</v>
      </c>
      <c r="L132" s="2">
        <v>0.08</v>
      </c>
      <c r="M132" s="2">
        <v>0.08</v>
      </c>
      <c r="N132" s="2">
        <f t="shared" si="88"/>
        <v>0</v>
      </c>
      <c r="O132" s="2">
        <f t="shared" si="89"/>
        <v>0</v>
      </c>
      <c r="P132" s="2">
        <f t="shared" si="90"/>
        <v>0</v>
      </c>
      <c r="Q132" s="2">
        <f t="shared" si="91"/>
        <v>0</v>
      </c>
      <c r="R132" s="2">
        <f t="shared" si="92"/>
        <v>0</v>
      </c>
      <c r="S132" s="2">
        <f t="shared" si="93"/>
        <v>0</v>
      </c>
      <c r="T132" s="2">
        <f t="shared" si="94"/>
        <v>0</v>
      </c>
      <c r="U132" s="2">
        <f t="shared" si="95"/>
        <v>0</v>
      </c>
      <c r="V132" s="2">
        <f t="shared" si="96"/>
        <v>0</v>
      </c>
      <c r="W132" s="2">
        <f t="shared" si="97"/>
        <v>0</v>
      </c>
      <c r="X132" s="2">
        <f t="shared" si="98"/>
        <v>0</v>
      </c>
      <c r="Y132" s="2">
        <f t="shared" si="99"/>
        <v>0</v>
      </c>
      <c r="Z132" s="2"/>
      <c r="AA132" s="2">
        <v>69391190</v>
      </c>
      <c r="AB132" s="2">
        <f t="shared" si="100"/>
        <v>1367.14</v>
      </c>
      <c r="AC132" s="2">
        <f t="shared" si="127"/>
        <v>1367.14</v>
      </c>
      <c r="AD132" s="2">
        <f>ROUND((((ET132)-(EU132))+AE132),6)</f>
        <v>0</v>
      </c>
      <c r="AE132" s="2">
        <f t="shared" si="128"/>
        <v>0</v>
      </c>
      <c r="AF132" s="2">
        <f t="shared" si="129"/>
        <v>0</v>
      </c>
      <c r="AG132" s="2">
        <f t="shared" si="105"/>
        <v>0</v>
      </c>
      <c r="AH132" s="2">
        <f t="shared" si="106"/>
        <v>0</v>
      </c>
      <c r="AI132" s="2">
        <f t="shared" si="107"/>
        <v>0</v>
      </c>
      <c r="AJ132" s="2">
        <f t="shared" si="108"/>
        <v>0</v>
      </c>
      <c r="AK132" s="2">
        <v>1367.14</v>
      </c>
      <c r="AL132" s="2">
        <v>1367.14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1.2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164</v>
      </c>
      <c r="BK132" s="2"/>
      <c r="BL132" s="2"/>
      <c r="BM132" s="2">
        <v>500001</v>
      </c>
      <c r="BN132" s="2">
        <v>0</v>
      </c>
      <c r="BO132" s="2" t="s">
        <v>161</v>
      </c>
      <c r="BP132" s="2">
        <v>1</v>
      </c>
      <c r="BQ132" s="2">
        <v>8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>
        <v>17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 t="s">
        <v>3</v>
      </c>
      <c r="CO132" s="2">
        <v>0</v>
      </c>
      <c r="CP132" s="2">
        <f t="shared" si="109"/>
        <v>0</v>
      </c>
      <c r="CQ132" s="2">
        <f>ROUND(AL132*BC132,2)</f>
        <v>1640.57</v>
      </c>
      <c r="CR132" s="2">
        <f>ROUND(AM132*BB132,2)</f>
        <v>0</v>
      </c>
      <c r="CS132" s="2">
        <f t="shared" si="112"/>
        <v>0</v>
      </c>
      <c r="CT132" s="2">
        <f t="shared" si="113"/>
        <v>0</v>
      </c>
      <c r="CU132" s="2">
        <f t="shared" si="114"/>
        <v>0</v>
      </c>
      <c r="CV132" s="2">
        <f t="shared" si="115"/>
        <v>0</v>
      </c>
      <c r="CW132" s="2">
        <f t="shared" si="116"/>
        <v>0</v>
      </c>
      <c r="CX132" s="2">
        <f t="shared" si="117"/>
        <v>0</v>
      </c>
      <c r="CY132" s="2">
        <f>0</f>
        <v>0</v>
      </c>
      <c r="CZ132" s="2">
        <f>0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163</v>
      </c>
      <c r="DW132" s="2" t="s">
        <v>163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68075121</v>
      </c>
      <c r="EF132" s="2">
        <v>8</v>
      </c>
      <c r="EG132" s="2" t="s">
        <v>118</v>
      </c>
      <c r="EH132" s="2">
        <v>0</v>
      </c>
      <c r="EI132" s="2" t="s">
        <v>3</v>
      </c>
      <c r="EJ132" s="2">
        <v>1</v>
      </c>
      <c r="EK132" s="2">
        <v>500001</v>
      </c>
      <c r="EL132" s="2" t="s">
        <v>119</v>
      </c>
      <c r="EM132" s="2" t="s">
        <v>120</v>
      </c>
      <c r="EN132" s="2"/>
      <c r="EO132" s="2" t="s">
        <v>3</v>
      </c>
      <c r="EP132" s="2"/>
      <c r="EQ132" s="2">
        <v>0</v>
      </c>
      <c r="ER132" s="2">
        <v>1367.14</v>
      </c>
      <c r="ES132" s="2">
        <v>1367.14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1839279204</v>
      </c>
      <c r="GG132" s="2">
        <v>2</v>
      </c>
      <c r="GH132" s="2">
        <v>1</v>
      </c>
      <c r="GI132" s="2">
        <v>2</v>
      </c>
      <c r="GJ132" s="2">
        <v>0</v>
      </c>
      <c r="GK132" s="2">
        <v>0</v>
      </c>
      <c r="GL132" s="2">
        <f t="shared" si="118"/>
        <v>0</v>
      </c>
      <c r="GM132" s="2">
        <f t="shared" si="119"/>
        <v>0</v>
      </c>
      <c r="GN132" s="2">
        <f t="shared" si="120"/>
        <v>0</v>
      </c>
      <c r="GO132" s="2">
        <f t="shared" si="121"/>
        <v>0</v>
      </c>
      <c r="GP132" s="2">
        <f t="shared" si="122"/>
        <v>0</v>
      </c>
      <c r="GQ132" s="2"/>
      <c r="GR132" s="2">
        <v>0</v>
      </c>
      <c r="GS132" s="2">
        <v>0</v>
      </c>
      <c r="GT132" s="2">
        <v>0</v>
      </c>
      <c r="GU132" s="2" t="s">
        <v>3</v>
      </c>
      <c r="GV132" s="2">
        <f t="shared" si="123"/>
        <v>0</v>
      </c>
      <c r="GW132" s="2">
        <v>1</v>
      </c>
      <c r="GX132" s="2">
        <f t="shared" si="124"/>
        <v>0</v>
      </c>
      <c r="GY132" s="2"/>
      <c r="GZ132" s="2"/>
      <c r="HA132" s="2">
        <v>0</v>
      </c>
      <c r="HB132" s="2">
        <v>0</v>
      </c>
      <c r="HC132" s="2">
        <f t="shared" si="125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160</v>
      </c>
      <c r="F133" t="s">
        <v>161</v>
      </c>
      <c r="G133" t="s">
        <v>162</v>
      </c>
      <c r="H133" t="s">
        <v>163</v>
      </c>
      <c r="I133">
        <v>0</v>
      </c>
      <c r="J133">
        <v>0</v>
      </c>
      <c r="K133">
        <v>0</v>
      </c>
      <c r="L133">
        <v>0.08</v>
      </c>
      <c r="M133">
        <v>0.08</v>
      </c>
      <c r="N133">
        <f t="shared" si="88"/>
        <v>0</v>
      </c>
      <c r="O133">
        <f t="shared" si="89"/>
        <v>0</v>
      </c>
      <c r="P133">
        <f t="shared" si="90"/>
        <v>0</v>
      </c>
      <c r="Q133">
        <f t="shared" si="91"/>
        <v>0</v>
      </c>
      <c r="R133">
        <f t="shared" si="92"/>
        <v>0</v>
      </c>
      <c r="S133">
        <f t="shared" si="93"/>
        <v>0</v>
      </c>
      <c r="T133">
        <f t="shared" si="94"/>
        <v>0</v>
      </c>
      <c r="U133">
        <f t="shared" si="95"/>
        <v>0</v>
      </c>
      <c r="V133">
        <f t="shared" si="96"/>
        <v>0</v>
      </c>
      <c r="W133">
        <f t="shared" si="97"/>
        <v>0</v>
      </c>
      <c r="X133">
        <f t="shared" si="98"/>
        <v>0</v>
      </c>
      <c r="Y133">
        <f t="shared" si="99"/>
        <v>0</v>
      </c>
      <c r="AA133">
        <v>69391125</v>
      </c>
      <c r="AB133">
        <f t="shared" si="100"/>
        <v>1367.14</v>
      </c>
      <c r="AC133">
        <f t="shared" si="127"/>
        <v>1367.14</v>
      </c>
      <c r="AD133">
        <f>ROUND((((ET133)-(EU133))+AE133),6)</f>
        <v>0</v>
      </c>
      <c r="AE133">
        <f t="shared" si="128"/>
        <v>0</v>
      </c>
      <c r="AF133">
        <f t="shared" si="129"/>
        <v>0</v>
      </c>
      <c r="AG133">
        <f t="shared" si="105"/>
        <v>0</v>
      </c>
      <c r="AH133">
        <f t="shared" si="106"/>
        <v>0</v>
      </c>
      <c r="AI133">
        <f t="shared" si="107"/>
        <v>0</v>
      </c>
      <c r="AJ133">
        <f t="shared" si="108"/>
        <v>0</v>
      </c>
      <c r="AK133">
        <v>1367.14</v>
      </c>
      <c r="AL133">
        <v>1367.14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164</v>
      </c>
      <c r="BM133">
        <v>500001</v>
      </c>
      <c r="BN133">
        <v>0</v>
      </c>
      <c r="BO133" t="s">
        <v>161</v>
      </c>
      <c r="BP133">
        <v>1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H133">
        <v>17</v>
      </c>
      <c r="CI133">
        <v>0</v>
      </c>
      <c r="CJ133">
        <v>0</v>
      </c>
      <c r="CK133">
        <v>0</v>
      </c>
      <c r="CL133">
        <v>0</v>
      </c>
      <c r="CM133">
        <v>0</v>
      </c>
      <c r="CN133" t="s">
        <v>3</v>
      </c>
      <c r="CO133">
        <v>0</v>
      </c>
      <c r="CP133">
        <f t="shared" si="109"/>
        <v>0</v>
      </c>
      <c r="CQ133">
        <f>ROUND(AL133*BC133,2)</f>
        <v>1640.57</v>
      </c>
      <c r="CR133">
        <f>ROUND(AM133*BB133,2)</f>
        <v>0</v>
      </c>
      <c r="CS133">
        <f t="shared" si="112"/>
        <v>0</v>
      </c>
      <c r="CT133">
        <f t="shared" si="113"/>
        <v>0</v>
      </c>
      <c r="CU133">
        <f t="shared" si="114"/>
        <v>0</v>
      </c>
      <c r="CV133">
        <f t="shared" si="115"/>
        <v>0</v>
      </c>
      <c r="CW133">
        <f t="shared" si="116"/>
        <v>0</v>
      </c>
      <c r="CX133">
        <f t="shared" si="117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163</v>
      </c>
      <c r="DW133" t="s">
        <v>163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68075121</v>
      </c>
      <c r="EF133">
        <v>8</v>
      </c>
      <c r="EG133" t="s">
        <v>118</v>
      </c>
      <c r="EH133">
        <v>0</v>
      </c>
      <c r="EI133" t="s">
        <v>3</v>
      </c>
      <c r="EJ133">
        <v>1</v>
      </c>
      <c r="EK133">
        <v>500001</v>
      </c>
      <c r="EL133" t="s">
        <v>119</v>
      </c>
      <c r="EM133" t="s">
        <v>120</v>
      </c>
      <c r="EO133" t="s">
        <v>3</v>
      </c>
      <c r="EQ133">
        <v>0</v>
      </c>
      <c r="ER133">
        <v>1367.14</v>
      </c>
      <c r="ES133">
        <v>1367.14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1839279204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18"/>
        <v>0</v>
      </c>
      <c r="GM133">
        <f t="shared" si="119"/>
        <v>0</v>
      </c>
      <c r="GN133">
        <f t="shared" si="120"/>
        <v>0</v>
      </c>
      <c r="GO133">
        <f t="shared" si="121"/>
        <v>0</v>
      </c>
      <c r="GP133">
        <f t="shared" si="122"/>
        <v>0</v>
      </c>
      <c r="GR133">
        <v>0</v>
      </c>
      <c r="GS133">
        <v>0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165</v>
      </c>
      <c r="F134" s="2" t="s">
        <v>166</v>
      </c>
      <c r="G134" s="2" t="s">
        <v>167</v>
      </c>
      <c r="H134" s="2" t="s">
        <v>22</v>
      </c>
      <c r="I134" s="2">
        <v>0</v>
      </c>
      <c r="J134" s="2">
        <v>0</v>
      </c>
      <c r="K134" s="2">
        <v>0</v>
      </c>
      <c r="L134" s="2">
        <v>6</v>
      </c>
      <c r="M134" s="2">
        <v>6</v>
      </c>
      <c r="N134" s="2">
        <f t="shared" si="88"/>
        <v>0</v>
      </c>
      <c r="O134" s="2">
        <f t="shared" si="89"/>
        <v>0</v>
      </c>
      <c r="P134" s="2">
        <f t="shared" si="90"/>
        <v>0</v>
      </c>
      <c r="Q134" s="2">
        <f t="shared" si="91"/>
        <v>0</v>
      </c>
      <c r="R134" s="2">
        <f t="shared" si="92"/>
        <v>0</v>
      </c>
      <c r="S134" s="2">
        <f t="shared" si="93"/>
        <v>0</v>
      </c>
      <c r="T134" s="2">
        <f t="shared" si="94"/>
        <v>0</v>
      </c>
      <c r="U134" s="2">
        <f t="shared" si="95"/>
        <v>0</v>
      </c>
      <c r="V134" s="2">
        <f t="shared" si="96"/>
        <v>0</v>
      </c>
      <c r="W134" s="2">
        <f t="shared" si="97"/>
        <v>0</v>
      </c>
      <c r="X134" s="2">
        <f t="shared" si="98"/>
        <v>0</v>
      </c>
      <c r="Y134" s="2">
        <f t="shared" si="99"/>
        <v>0</v>
      </c>
      <c r="Z134" s="2"/>
      <c r="AA134" s="2">
        <v>69391190</v>
      </c>
      <c r="AB134" s="2">
        <f t="shared" si="100"/>
        <v>33.619999999999997</v>
      </c>
      <c r="AC134" s="2">
        <f t="shared" si="127"/>
        <v>33.619999999999997</v>
      </c>
      <c r="AD134" s="2">
        <f>ROUND((ET134),6)</f>
        <v>0</v>
      </c>
      <c r="AE134" s="2">
        <f t="shared" si="128"/>
        <v>0</v>
      </c>
      <c r="AF134" s="2">
        <f t="shared" si="129"/>
        <v>0</v>
      </c>
      <c r="AG134" s="2">
        <f t="shared" si="105"/>
        <v>0</v>
      </c>
      <c r="AH134" s="2">
        <f t="shared" si="106"/>
        <v>0</v>
      </c>
      <c r="AI134" s="2">
        <f t="shared" si="107"/>
        <v>0</v>
      </c>
      <c r="AJ134" s="2">
        <f t="shared" si="108"/>
        <v>0</v>
      </c>
      <c r="AK134" s="2">
        <v>33.619999999999997</v>
      </c>
      <c r="AL134" s="2">
        <v>33.619999999999997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166</v>
      </c>
      <c r="BK134" s="2"/>
      <c r="BL134" s="2"/>
      <c r="BM134" s="2">
        <v>900</v>
      </c>
      <c r="BN134" s="2">
        <v>0</v>
      </c>
      <c r="BO134" s="2" t="s">
        <v>3</v>
      </c>
      <c r="BP134" s="2">
        <v>0</v>
      </c>
      <c r="BQ134" s="2">
        <v>90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>
        <v>18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 t="s">
        <v>3</v>
      </c>
      <c r="CO134" s="2">
        <v>0</v>
      </c>
      <c r="CP134" s="2">
        <f t="shared" si="109"/>
        <v>0</v>
      </c>
      <c r="CQ134" s="2">
        <f t="shared" ref="CQ134:CR137" si="130">ROUND(AL134,2)</f>
        <v>33.619999999999997</v>
      </c>
      <c r="CR134" s="2">
        <f t="shared" si="130"/>
        <v>0</v>
      </c>
      <c r="CS134" s="2">
        <f t="shared" si="112"/>
        <v>0</v>
      </c>
      <c r="CT134" s="2">
        <f t="shared" si="113"/>
        <v>0</v>
      </c>
      <c r="CU134" s="2">
        <f t="shared" si="114"/>
        <v>0</v>
      </c>
      <c r="CV134" s="2">
        <f t="shared" si="115"/>
        <v>0</v>
      </c>
      <c r="CW134" s="2">
        <f t="shared" si="116"/>
        <v>0</v>
      </c>
      <c r="CX134" s="2">
        <f t="shared" si="117"/>
        <v>0</v>
      </c>
      <c r="CY134" s="2">
        <f>0</f>
        <v>0</v>
      </c>
      <c r="CZ134" s="2">
        <f>0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22</v>
      </c>
      <c r="DW134" s="2" t="s">
        <v>22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68075624</v>
      </c>
      <c r="EF134" s="2">
        <v>90</v>
      </c>
      <c r="EG134" s="2" t="s">
        <v>132</v>
      </c>
      <c r="EH134" s="2">
        <v>0</v>
      </c>
      <c r="EI134" s="2" t="s">
        <v>3</v>
      </c>
      <c r="EJ134" s="2">
        <v>1</v>
      </c>
      <c r="EK134" s="2">
        <v>900</v>
      </c>
      <c r="EL134" s="2" t="s">
        <v>132</v>
      </c>
      <c r="EM134" s="2" t="s">
        <v>133</v>
      </c>
      <c r="EN134" s="2"/>
      <c r="EO134" s="2" t="s">
        <v>3</v>
      </c>
      <c r="EP134" s="2"/>
      <c r="EQ134" s="2">
        <v>16</v>
      </c>
      <c r="ER134" s="2">
        <v>0</v>
      </c>
      <c r="ES134" s="2">
        <v>33.619999999999997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5</v>
      </c>
      <c r="FA134" s="2"/>
      <c r="FB134" s="2"/>
      <c r="FC134" s="2">
        <v>0</v>
      </c>
      <c r="FD134" s="2">
        <v>18</v>
      </c>
      <c r="FE134" s="2"/>
      <c r="FF134" s="2">
        <v>33.619999999999997</v>
      </c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439576726</v>
      </c>
      <c r="GG134" s="2">
        <v>2</v>
      </c>
      <c r="GH134" s="2">
        <v>3</v>
      </c>
      <c r="GI134" s="2">
        <v>-2</v>
      </c>
      <c r="GJ134" s="2">
        <v>0</v>
      </c>
      <c r="GK134" s="2">
        <v>0</v>
      </c>
      <c r="GL134" s="2">
        <f t="shared" si="118"/>
        <v>0</v>
      </c>
      <c r="GM134" s="2">
        <f t="shared" si="119"/>
        <v>0</v>
      </c>
      <c r="GN134" s="2">
        <f t="shared" si="120"/>
        <v>0</v>
      </c>
      <c r="GO134" s="2">
        <f t="shared" si="121"/>
        <v>0</v>
      </c>
      <c r="GP134" s="2">
        <f t="shared" si="122"/>
        <v>0</v>
      </c>
      <c r="GQ134" s="2"/>
      <c r="GR134" s="2">
        <v>1</v>
      </c>
      <c r="GS134" s="2">
        <v>1</v>
      </c>
      <c r="GT134" s="2">
        <v>0</v>
      </c>
      <c r="GU134" s="2" t="s">
        <v>3</v>
      </c>
      <c r="GV134" s="2">
        <f t="shared" si="123"/>
        <v>0</v>
      </c>
      <c r="GW134" s="2">
        <v>1</v>
      </c>
      <c r="GX134" s="2">
        <f t="shared" si="124"/>
        <v>0</v>
      </c>
      <c r="GY134" s="2"/>
      <c r="GZ134" s="2"/>
      <c r="HA134" s="2">
        <v>0</v>
      </c>
      <c r="HB134" s="2">
        <v>0</v>
      </c>
      <c r="HC134" s="2">
        <f t="shared" si="125"/>
        <v>0</v>
      </c>
      <c r="HD134" s="2"/>
      <c r="HE134" s="2" t="s">
        <v>3</v>
      </c>
      <c r="HF134" s="2" t="s">
        <v>3</v>
      </c>
      <c r="HG134" s="2">
        <f>ROUND(ROUND(AL134,2)*I134,2)</f>
        <v>0</v>
      </c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165</v>
      </c>
      <c r="F135" t="s">
        <v>166</v>
      </c>
      <c r="G135" t="s">
        <v>167</v>
      </c>
      <c r="H135" t="s">
        <v>22</v>
      </c>
      <c r="I135">
        <v>0</v>
      </c>
      <c r="J135">
        <v>0</v>
      </c>
      <c r="K135">
        <v>0</v>
      </c>
      <c r="L135">
        <v>6</v>
      </c>
      <c r="M135">
        <v>6</v>
      </c>
      <c r="N135">
        <f t="shared" si="88"/>
        <v>0</v>
      </c>
      <c r="O135">
        <f t="shared" si="89"/>
        <v>0</v>
      </c>
      <c r="P135">
        <f t="shared" si="90"/>
        <v>0</v>
      </c>
      <c r="Q135">
        <f t="shared" si="91"/>
        <v>0</v>
      </c>
      <c r="R135">
        <f t="shared" si="92"/>
        <v>0</v>
      </c>
      <c r="S135">
        <f t="shared" si="93"/>
        <v>0</v>
      </c>
      <c r="T135">
        <f t="shared" si="94"/>
        <v>0</v>
      </c>
      <c r="U135">
        <f t="shared" si="95"/>
        <v>0</v>
      </c>
      <c r="V135">
        <f t="shared" si="96"/>
        <v>0</v>
      </c>
      <c r="W135">
        <f t="shared" si="97"/>
        <v>0</v>
      </c>
      <c r="X135">
        <f t="shared" si="98"/>
        <v>0</v>
      </c>
      <c r="Y135">
        <f t="shared" si="99"/>
        <v>0</v>
      </c>
      <c r="AA135">
        <v>69391125</v>
      </c>
      <c r="AB135">
        <f t="shared" si="100"/>
        <v>33.619999999999997</v>
      </c>
      <c r="AC135">
        <f t="shared" si="127"/>
        <v>33.619999999999997</v>
      </c>
      <c r="AD135">
        <f>ROUND((ET135),6)</f>
        <v>0</v>
      </c>
      <c r="AE135">
        <f t="shared" si="128"/>
        <v>0</v>
      </c>
      <c r="AF135">
        <f t="shared" si="129"/>
        <v>0</v>
      </c>
      <c r="AG135">
        <f t="shared" si="105"/>
        <v>0</v>
      </c>
      <c r="AH135">
        <f t="shared" si="106"/>
        <v>0</v>
      </c>
      <c r="AI135">
        <f t="shared" si="107"/>
        <v>0</v>
      </c>
      <c r="AJ135">
        <f t="shared" si="108"/>
        <v>0</v>
      </c>
      <c r="AK135">
        <v>33.619999999999997</v>
      </c>
      <c r="AL135">
        <v>33.619999999999997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166</v>
      </c>
      <c r="BM135">
        <v>900</v>
      </c>
      <c r="BN135">
        <v>0</v>
      </c>
      <c r="BO135" t="s">
        <v>3</v>
      </c>
      <c r="BP135">
        <v>0</v>
      </c>
      <c r="BQ135">
        <v>90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H135">
        <v>18</v>
      </c>
      <c r="CI135">
        <v>0</v>
      </c>
      <c r="CJ135">
        <v>0</v>
      </c>
      <c r="CK135">
        <v>0</v>
      </c>
      <c r="CL135">
        <v>0</v>
      </c>
      <c r="CM135">
        <v>0</v>
      </c>
      <c r="CN135" t="s">
        <v>3</v>
      </c>
      <c r="CO135">
        <v>0</v>
      </c>
      <c r="CP135">
        <f t="shared" si="109"/>
        <v>0</v>
      </c>
      <c r="CQ135">
        <f t="shared" si="130"/>
        <v>33.619999999999997</v>
      </c>
      <c r="CR135">
        <f t="shared" si="130"/>
        <v>0</v>
      </c>
      <c r="CS135">
        <f t="shared" si="112"/>
        <v>0</v>
      </c>
      <c r="CT135">
        <f t="shared" si="113"/>
        <v>0</v>
      </c>
      <c r="CU135">
        <f t="shared" si="114"/>
        <v>0</v>
      </c>
      <c r="CV135">
        <f t="shared" si="115"/>
        <v>0</v>
      </c>
      <c r="CW135">
        <f t="shared" si="116"/>
        <v>0</v>
      </c>
      <c r="CX135">
        <f t="shared" si="117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</v>
      </c>
      <c r="DW135" t="s">
        <v>22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68075624</v>
      </c>
      <c r="EF135">
        <v>90</v>
      </c>
      <c r="EG135" t="s">
        <v>132</v>
      </c>
      <c r="EH135">
        <v>0</v>
      </c>
      <c r="EI135" t="s">
        <v>3</v>
      </c>
      <c r="EJ135">
        <v>1</v>
      </c>
      <c r="EK135">
        <v>900</v>
      </c>
      <c r="EL135" t="s">
        <v>132</v>
      </c>
      <c r="EM135" t="s">
        <v>133</v>
      </c>
      <c r="EO135" t="s">
        <v>3</v>
      </c>
      <c r="EQ135">
        <v>16</v>
      </c>
      <c r="ER135">
        <v>0</v>
      </c>
      <c r="ES135">
        <v>33.619999999999997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5</v>
      </c>
      <c r="FC135">
        <v>0</v>
      </c>
      <c r="FD135">
        <v>18</v>
      </c>
      <c r="FF135">
        <v>33.619999999999997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439576726</v>
      </c>
      <c r="GG135">
        <v>2</v>
      </c>
      <c r="GH135">
        <v>3</v>
      </c>
      <c r="GI135">
        <v>-2</v>
      </c>
      <c r="GJ135">
        <v>0</v>
      </c>
      <c r="GK135">
        <v>0</v>
      </c>
      <c r="GL135">
        <f t="shared" si="118"/>
        <v>0</v>
      </c>
      <c r="GM135">
        <f t="shared" si="119"/>
        <v>0</v>
      </c>
      <c r="GN135">
        <f t="shared" si="120"/>
        <v>0</v>
      </c>
      <c r="GO135">
        <f t="shared" si="121"/>
        <v>0</v>
      </c>
      <c r="GP135">
        <f t="shared" si="122"/>
        <v>0</v>
      </c>
      <c r="GR135">
        <v>1</v>
      </c>
      <c r="GS135">
        <v>1</v>
      </c>
      <c r="GT135">
        <v>0</v>
      </c>
      <c r="GU135" t="s">
        <v>3</v>
      </c>
      <c r="GV135">
        <f t="shared" si="123"/>
        <v>0</v>
      </c>
      <c r="GW135">
        <v>1</v>
      </c>
      <c r="GX135">
        <f t="shared" si="124"/>
        <v>0</v>
      </c>
      <c r="HA135">
        <v>0</v>
      </c>
      <c r="HB135">
        <v>0</v>
      </c>
      <c r="HC135">
        <f t="shared" si="125"/>
        <v>0</v>
      </c>
      <c r="HE135" t="s">
        <v>3</v>
      </c>
      <c r="HF135" t="s">
        <v>3</v>
      </c>
      <c r="HG135">
        <f>ROUND(ROUND(AL135,2)*I135,2)</f>
        <v>0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168</v>
      </c>
      <c r="F136" s="2" t="s">
        <v>169</v>
      </c>
      <c r="G136" s="2" t="s">
        <v>170</v>
      </c>
      <c r="H136" s="2" t="s">
        <v>22</v>
      </c>
      <c r="I136" s="2">
        <v>0</v>
      </c>
      <c r="J136" s="2">
        <v>0</v>
      </c>
      <c r="K136" s="2">
        <v>0</v>
      </c>
      <c r="L136" s="2">
        <v>8</v>
      </c>
      <c r="M136" s="2">
        <v>8</v>
      </c>
      <c r="N136" s="2">
        <f t="shared" si="88"/>
        <v>0</v>
      </c>
      <c r="O136" s="2">
        <f t="shared" si="89"/>
        <v>0</v>
      </c>
      <c r="P136" s="2">
        <f t="shared" si="90"/>
        <v>0</v>
      </c>
      <c r="Q136" s="2">
        <f t="shared" si="91"/>
        <v>0</v>
      </c>
      <c r="R136" s="2">
        <f t="shared" si="92"/>
        <v>0</v>
      </c>
      <c r="S136" s="2">
        <f t="shared" si="93"/>
        <v>0</v>
      </c>
      <c r="T136" s="2">
        <f t="shared" si="94"/>
        <v>0</v>
      </c>
      <c r="U136" s="2">
        <f t="shared" si="95"/>
        <v>0</v>
      </c>
      <c r="V136" s="2">
        <f t="shared" si="96"/>
        <v>0</v>
      </c>
      <c r="W136" s="2">
        <f t="shared" si="97"/>
        <v>0</v>
      </c>
      <c r="X136" s="2">
        <f t="shared" si="98"/>
        <v>0</v>
      </c>
      <c r="Y136" s="2">
        <f t="shared" si="99"/>
        <v>0</v>
      </c>
      <c r="Z136" s="2"/>
      <c r="AA136" s="2">
        <v>69391190</v>
      </c>
      <c r="AB136" s="2">
        <f t="shared" si="100"/>
        <v>9.19</v>
      </c>
      <c r="AC136" s="2">
        <f t="shared" si="127"/>
        <v>9.19</v>
      </c>
      <c r="AD136" s="2">
        <f>ROUND((ET136),6)</f>
        <v>0</v>
      </c>
      <c r="AE136" s="2">
        <f t="shared" si="128"/>
        <v>0</v>
      </c>
      <c r="AF136" s="2">
        <f t="shared" si="129"/>
        <v>0</v>
      </c>
      <c r="AG136" s="2">
        <f t="shared" si="105"/>
        <v>0</v>
      </c>
      <c r="AH136" s="2">
        <f t="shared" si="106"/>
        <v>0</v>
      </c>
      <c r="AI136" s="2">
        <f t="shared" si="107"/>
        <v>0</v>
      </c>
      <c r="AJ136" s="2">
        <f t="shared" si="108"/>
        <v>0</v>
      </c>
      <c r="AK136" s="2">
        <v>9.19</v>
      </c>
      <c r="AL136" s="2">
        <v>9.19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169</v>
      </c>
      <c r="BK136" s="2"/>
      <c r="BL136" s="2"/>
      <c r="BM136" s="2">
        <v>900</v>
      </c>
      <c r="BN136" s="2">
        <v>0</v>
      </c>
      <c r="BO136" s="2" t="s">
        <v>3</v>
      </c>
      <c r="BP136" s="2">
        <v>0</v>
      </c>
      <c r="BQ136" s="2">
        <v>90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>
        <v>19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 t="s">
        <v>3</v>
      </c>
      <c r="CO136" s="2">
        <v>0</v>
      </c>
      <c r="CP136" s="2">
        <f t="shared" si="109"/>
        <v>0</v>
      </c>
      <c r="CQ136" s="2">
        <f t="shared" si="130"/>
        <v>9.19</v>
      </c>
      <c r="CR136" s="2">
        <f t="shared" si="130"/>
        <v>0</v>
      </c>
      <c r="CS136" s="2">
        <f t="shared" si="112"/>
        <v>0</v>
      </c>
      <c r="CT136" s="2">
        <f t="shared" si="113"/>
        <v>0</v>
      </c>
      <c r="CU136" s="2">
        <f t="shared" si="114"/>
        <v>0</v>
      </c>
      <c r="CV136" s="2">
        <f t="shared" si="115"/>
        <v>0</v>
      </c>
      <c r="CW136" s="2">
        <f t="shared" si="116"/>
        <v>0</v>
      </c>
      <c r="CX136" s="2">
        <f t="shared" si="117"/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22</v>
      </c>
      <c r="DW136" s="2" t="s">
        <v>22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68075624</v>
      </c>
      <c r="EF136" s="2">
        <v>90</v>
      </c>
      <c r="EG136" s="2" t="s">
        <v>132</v>
      </c>
      <c r="EH136" s="2">
        <v>0</v>
      </c>
      <c r="EI136" s="2" t="s">
        <v>3</v>
      </c>
      <c r="EJ136" s="2">
        <v>1</v>
      </c>
      <c r="EK136" s="2">
        <v>900</v>
      </c>
      <c r="EL136" s="2" t="s">
        <v>132</v>
      </c>
      <c r="EM136" s="2" t="s">
        <v>133</v>
      </c>
      <c r="EN136" s="2"/>
      <c r="EO136" s="2" t="s">
        <v>3</v>
      </c>
      <c r="EP136" s="2"/>
      <c r="EQ136" s="2">
        <v>16</v>
      </c>
      <c r="ER136" s="2">
        <v>0</v>
      </c>
      <c r="ES136" s="2">
        <v>9.19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5</v>
      </c>
      <c r="FA136" s="2"/>
      <c r="FB136" s="2"/>
      <c r="FC136" s="2">
        <v>0</v>
      </c>
      <c r="FD136" s="2">
        <v>18</v>
      </c>
      <c r="FE136" s="2"/>
      <c r="FF136" s="2">
        <v>9.19</v>
      </c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-1930709699</v>
      </c>
      <c r="GG136" s="2">
        <v>2</v>
      </c>
      <c r="GH136" s="2">
        <v>3</v>
      </c>
      <c r="GI136" s="2">
        <v>-2</v>
      </c>
      <c r="GJ136" s="2">
        <v>0</v>
      </c>
      <c r="GK136" s="2">
        <v>0</v>
      </c>
      <c r="GL136" s="2">
        <f t="shared" si="118"/>
        <v>0</v>
      </c>
      <c r="GM136" s="2">
        <f t="shared" si="119"/>
        <v>0</v>
      </c>
      <c r="GN136" s="2">
        <f t="shared" si="120"/>
        <v>0</v>
      </c>
      <c r="GO136" s="2">
        <f t="shared" si="121"/>
        <v>0</v>
      </c>
      <c r="GP136" s="2">
        <f t="shared" si="122"/>
        <v>0</v>
      </c>
      <c r="GQ136" s="2"/>
      <c r="GR136" s="2">
        <v>1</v>
      </c>
      <c r="GS136" s="2">
        <v>1</v>
      </c>
      <c r="GT136" s="2">
        <v>0</v>
      </c>
      <c r="GU136" s="2" t="s">
        <v>3</v>
      </c>
      <c r="GV136" s="2">
        <f t="shared" si="123"/>
        <v>0</v>
      </c>
      <c r="GW136" s="2">
        <v>1</v>
      </c>
      <c r="GX136" s="2">
        <f t="shared" si="124"/>
        <v>0</v>
      </c>
      <c r="GY136" s="2"/>
      <c r="GZ136" s="2"/>
      <c r="HA136" s="2">
        <v>0</v>
      </c>
      <c r="HB136" s="2">
        <v>0</v>
      </c>
      <c r="HC136" s="2">
        <f t="shared" si="125"/>
        <v>0</v>
      </c>
      <c r="HD136" s="2"/>
      <c r="HE136" s="2" t="s">
        <v>3</v>
      </c>
      <c r="HF136" s="2" t="s">
        <v>3</v>
      </c>
      <c r="HG136" s="2">
        <f>ROUND(ROUND(AL136,2)*I136,2)</f>
        <v>0</v>
      </c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168</v>
      </c>
      <c r="F137" t="s">
        <v>169</v>
      </c>
      <c r="G137" t="s">
        <v>170</v>
      </c>
      <c r="H137" t="s">
        <v>22</v>
      </c>
      <c r="I137">
        <v>0</v>
      </c>
      <c r="J137">
        <v>0</v>
      </c>
      <c r="K137">
        <v>0</v>
      </c>
      <c r="L137">
        <v>8</v>
      </c>
      <c r="M137">
        <v>8</v>
      </c>
      <c r="N137">
        <f t="shared" si="88"/>
        <v>0</v>
      </c>
      <c r="O137">
        <f t="shared" si="89"/>
        <v>0</v>
      </c>
      <c r="P137">
        <f t="shared" si="90"/>
        <v>0</v>
      </c>
      <c r="Q137">
        <f t="shared" si="91"/>
        <v>0</v>
      </c>
      <c r="R137">
        <f t="shared" si="92"/>
        <v>0</v>
      </c>
      <c r="S137">
        <f t="shared" si="93"/>
        <v>0</v>
      </c>
      <c r="T137">
        <f t="shared" si="94"/>
        <v>0</v>
      </c>
      <c r="U137">
        <f t="shared" si="95"/>
        <v>0</v>
      </c>
      <c r="V137">
        <f t="shared" si="96"/>
        <v>0</v>
      </c>
      <c r="W137">
        <f t="shared" si="97"/>
        <v>0</v>
      </c>
      <c r="X137">
        <f t="shared" si="98"/>
        <v>0</v>
      </c>
      <c r="Y137">
        <f t="shared" si="99"/>
        <v>0</v>
      </c>
      <c r="AA137">
        <v>69391125</v>
      </c>
      <c r="AB137">
        <f t="shared" si="100"/>
        <v>9.19</v>
      </c>
      <c r="AC137">
        <f t="shared" si="127"/>
        <v>9.19</v>
      </c>
      <c r="AD137">
        <f>ROUND((ET137),6)</f>
        <v>0</v>
      </c>
      <c r="AE137">
        <f t="shared" si="128"/>
        <v>0</v>
      </c>
      <c r="AF137">
        <f t="shared" si="129"/>
        <v>0</v>
      </c>
      <c r="AG137">
        <f t="shared" si="105"/>
        <v>0</v>
      </c>
      <c r="AH137">
        <f t="shared" si="106"/>
        <v>0</v>
      </c>
      <c r="AI137">
        <f t="shared" si="107"/>
        <v>0</v>
      </c>
      <c r="AJ137">
        <f t="shared" si="108"/>
        <v>0</v>
      </c>
      <c r="AK137">
        <v>9.19</v>
      </c>
      <c r="AL137">
        <v>9.19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169</v>
      </c>
      <c r="BM137">
        <v>900</v>
      </c>
      <c r="BN137">
        <v>0</v>
      </c>
      <c r="BO137" t="s">
        <v>3</v>
      </c>
      <c r="BP137">
        <v>0</v>
      </c>
      <c r="BQ137">
        <v>90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H137">
        <v>19</v>
      </c>
      <c r="CI137">
        <v>0</v>
      </c>
      <c r="CJ137">
        <v>0</v>
      </c>
      <c r="CK137">
        <v>0</v>
      </c>
      <c r="CL137">
        <v>0</v>
      </c>
      <c r="CM137">
        <v>0</v>
      </c>
      <c r="CN137" t="s">
        <v>3</v>
      </c>
      <c r="CO137">
        <v>0</v>
      </c>
      <c r="CP137">
        <f t="shared" si="109"/>
        <v>0</v>
      </c>
      <c r="CQ137">
        <f t="shared" si="130"/>
        <v>9.19</v>
      </c>
      <c r="CR137">
        <f t="shared" si="130"/>
        <v>0</v>
      </c>
      <c r="CS137">
        <f t="shared" si="112"/>
        <v>0</v>
      </c>
      <c r="CT137">
        <f t="shared" si="113"/>
        <v>0</v>
      </c>
      <c r="CU137">
        <f t="shared" si="114"/>
        <v>0</v>
      </c>
      <c r="CV137">
        <f t="shared" si="115"/>
        <v>0</v>
      </c>
      <c r="CW137">
        <f t="shared" si="116"/>
        <v>0</v>
      </c>
      <c r="CX137">
        <f t="shared" si="117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</v>
      </c>
      <c r="DW137" t="s">
        <v>22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68075624</v>
      </c>
      <c r="EF137">
        <v>90</v>
      </c>
      <c r="EG137" t="s">
        <v>132</v>
      </c>
      <c r="EH137">
        <v>0</v>
      </c>
      <c r="EI137" t="s">
        <v>3</v>
      </c>
      <c r="EJ137">
        <v>1</v>
      </c>
      <c r="EK137">
        <v>900</v>
      </c>
      <c r="EL137" t="s">
        <v>132</v>
      </c>
      <c r="EM137" t="s">
        <v>133</v>
      </c>
      <c r="EO137" t="s">
        <v>3</v>
      </c>
      <c r="EQ137">
        <v>16</v>
      </c>
      <c r="ER137">
        <v>0</v>
      </c>
      <c r="ES137">
        <v>9.19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9.19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-1930709699</v>
      </c>
      <c r="GG137">
        <v>2</v>
      </c>
      <c r="GH137">
        <v>3</v>
      </c>
      <c r="GI137">
        <v>-2</v>
      </c>
      <c r="GJ137">
        <v>0</v>
      </c>
      <c r="GK137">
        <v>0</v>
      </c>
      <c r="GL137">
        <f t="shared" si="118"/>
        <v>0</v>
      </c>
      <c r="GM137">
        <f t="shared" si="119"/>
        <v>0</v>
      </c>
      <c r="GN137">
        <f t="shared" si="120"/>
        <v>0</v>
      </c>
      <c r="GO137">
        <f t="shared" si="121"/>
        <v>0</v>
      </c>
      <c r="GP137">
        <f t="shared" si="122"/>
        <v>0</v>
      </c>
      <c r="GR137">
        <v>1</v>
      </c>
      <c r="GS137">
        <v>1</v>
      </c>
      <c r="GT137">
        <v>0</v>
      </c>
      <c r="GU137" t="s">
        <v>3</v>
      </c>
      <c r="GV137">
        <f t="shared" si="123"/>
        <v>0</v>
      </c>
      <c r="GW137">
        <v>1</v>
      </c>
      <c r="GX137">
        <f t="shared" si="124"/>
        <v>0</v>
      </c>
      <c r="HA137">
        <v>0</v>
      </c>
      <c r="HB137">
        <v>0</v>
      </c>
      <c r="HC137">
        <f t="shared" si="125"/>
        <v>0</v>
      </c>
      <c r="HE137" t="s">
        <v>3</v>
      </c>
      <c r="HF137" t="s">
        <v>3</v>
      </c>
      <c r="HG137">
        <f>ROUND(ROUND(AL137,2)*I137,2)</f>
        <v>0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171</v>
      </c>
      <c r="F138" s="2" t="s">
        <v>172</v>
      </c>
      <c r="G138" s="2" t="s">
        <v>173</v>
      </c>
      <c r="H138" s="2" t="s">
        <v>163</v>
      </c>
      <c r="I138" s="2">
        <v>0</v>
      </c>
      <c r="J138" s="2">
        <v>0</v>
      </c>
      <c r="K138" s="2">
        <v>0</v>
      </c>
      <c r="L138" s="2">
        <v>0.04</v>
      </c>
      <c r="M138" s="2">
        <v>0.04</v>
      </c>
      <c r="N138" s="2">
        <f t="shared" si="88"/>
        <v>0</v>
      </c>
      <c r="O138" s="2">
        <f t="shared" si="89"/>
        <v>0</v>
      </c>
      <c r="P138" s="2">
        <f t="shared" si="90"/>
        <v>0</v>
      </c>
      <c r="Q138" s="2">
        <f t="shared" si="91"/>
        <v>0</v>
      </c>
      <c r="R138" s="2">
        <f t="shared" si="92"/>
        <v>0</v>
      </c>
      <c r="S138" s="2">
        <f t="shared" si="93"/>
        <v>0</v>
      </c>
      <c r="T138" s="2">
        <f t="shared" si="94"/>
        <v>0</v>
      </c>
      <c r="U138" s="2">
        <f t="shared" si="95"/>
        <v>0</v>
      </c>
      <c r="V138" s="2">
        <f t="shared" si="96"/>
        <v>0</v>
      </c>
      <c r="W138" s="2">
        <f t="shared" si="97"/>
        <v>0</v>
      </c>
      <c r="X138" s="2">
        <f t="shared" si="98"/>
        <v>0</v>
      </c>
      <c r="Y138" s="2">
        <f t="shared" si="99"/>
        <v>0</v>
      </c>
      <c r="Z138" s="2"/>
      <c r="AA138" s="2">
        <v>69391190</v>
      </c>
      <c r="AB138" s="2">
        <f t="shared" si="100"/>
        <v>2045.3</v>
      </c>
      <c r="AC138" s="2">
        <f t="shared" si="127"/>
        <v>2045.3</v>
      </c>
      <c r="AD138" s="2">
        <f>ROUND((((ET138)-(EU138))+AE138),6)</f>
        <v>0</v>
      </c>
      <c r="AE138" s="2">
        <f t="shared" si="128"/>
        <v>0</v>
      </c>
      <c r="AF138" s="2">
        <f t="shared" si="129"/>
        <v>0</v>
      </c>
      <c r="AG138" s="2">
        <f t="shared" si="105"/>
        <v>0</v>
      </c>
      <c r="AH138" s="2">
        <f t="shared" si="106"/>
        <v>0</v>
      </c>
      <c r="AI138" s="2">
        <f t="shared" si="107"/>
        <v>0</v>
      </c>
      <c r="AJ138" s="2">
        <f t="shared" si="108"/>
        <v>0</v>
      </c>
      <c r="AK138" s="2">
        <v>2045.3</v>
      </c>
      <c r="AL138" s="2">
        <v>2045.3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1.31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174</v>
      </c>
      <c r="BK138" s="2"/>
      <c r="BL138" s="2"/>
      <c r="BM138" s="2">
        <v>500002</v>
      </c>
      <c r="BN138" s="2">
        <v>0</v>
      </c>
      <c r="BO138" s="2" t="s">
        <v>172</v>
      </c>
      <c r="BP138" s="2">
        <v>1</v>
      </c>
      <c r="BQ138" s="2">
        <v>12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>
        <v>20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si="109"/>
        <v>0</v>
      </c>
      <c r="CQ138" s="2">
        <f>ROUND(AL138*BC138,2)</f>
        <v>2679.34</v>
      </c>
      <c r="CR138" s="2">
        <f>ROUND(AM138*BB138,2)</f>
        <v>0</v>
      </c>
      <c r="CS138" s="2">
        <f t="shared" si="112"/>
        <v>0</v>
      </c>
      <c r="CT138" s="2">
        <f t="shared" si="113"/>
        <v>0</v>
      </c>
      <c r="CU138" s="2">
        <f t="shared" si="114"/>
        <v>0</v>
      </c>
      <c r="CV138" s="2">
        <f t="shared" si="115"/>
        <v>0</v>
      </c>
      <c r="CW138" s="2">
        <f t="shared" si="116"/>
        <v>0</v>
      </c>
      <c r="CX138" s="2">
        <f t="shared" si="117"/>
        <v>0</v>
      </c>
      <c r="CY138" s="2">
        <f>0</f>
        <v>0</v>
      </c>
      <c r="CZ138" s="2">
        <f>0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163</v>
      </c>
      <c r="DW138" s="2" t="s">
        <v>163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68075122</v>
      </c>
      <c r="EF138" s="2">
        <v>12</v>
      </c>
      <c r="EG138" s="2" t="s">
        <v>125</v>
      </c>
      <c r="EH138" s="2">
        <v>0</v>
      </c>
      <c r="EI138" s="2" t="s">
        <v>3</v>
      </c>
      <c r="EJ138" s="2">
        <v>2</v>
      </c>
      <c r="EK138" s="2">
        <v>500002</v>
      </c>
      <c r="EL138" s="2" t="s">
        <v>126</v>
      </c>
      <c r="EM138" s="2" t="s">
        <v>127</v>
      </c>
      <c r="EN138" s="2"/>
      <c r="EO138" s="2" t="s">
        <v>3</v>
      </c>
      <c r="EP138" s="2"/>
      <c r="EQ138" s="2">
        <v>0</v>
      </c>
      <c r="ER138" s="2">
        <v>2045.3</v>
      </c>
      <c r="ES138" s="2">
        <v>2045.3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577894394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si="118"/>
        <v>0</v>
      </c>
      <c r="GM138" s="2">
        <f t="shared" si="119"/>
        <v>0</v>
      </c>
      <c r="GN138" s="2">
        <f t="shared" si="120"/>
        <v>0</v>
      </c>
      <c r="GO138" s="2">
        <f t="shared" si="121"/>
        <v>0</v>
      </c>
      <c r="GP138" s="2">
        <f t="shared" si="122"/>
        <v>0</v>
      </c>
      <c r="GQ138" s="2"/>
      <c r="GR138" s="2">
        <v>0</v>
      </c>
      <c r="GS138" s="2">
        <v>0</v>
      </c>
      <c r="GT138" s="2">
        <v>0</v>
      </c>
      <c r="GU138" s="2" t="s">
        <v>3</v>
      </c>
      <c r="GV138" s="2">
        <f t="shared" si="123"/>
        <v>0</v>
      </c>
      <c r="GW138" s="2">
        <v>1</v>
      </c>
      <c r="GX138" s="2">
        <f t="shared" si="124"/>
        <v>0</v>
      </c>
      <c r="GY138" s="2"/>
      <c r="GZ138" s="2"/>
      <c r="HA138" s="2">
        <v>0</v>
      </c>
      <c r="HB138" s="2">
        <v>0</v>
      </c>
      <c r="HC138" s="2">
        <f t="shared" si="125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171</v>
      </c>
      <c r="F139" t="s">
        <v>172</v>
      </c>
      <c r="G139" t="s">
        <v>173</v>
      </c>
      <c r="H139" t="s">
        <v>163</v>
      </c>
      <c r="I139">
        <v>0</v>
      </c>
      <c r="J139">
        <v>0</v>
      </c>
      <c r="K139">
        <v>0</v>
      </c>
      <c r="L139">
        <v>0.04</v>
      </c>
      <c r="M139">
        <v>0.04</v>
      </c>
      <c r="N139">
        <f t="shared" si="88"/>
        <v>0</v>
      </c>
      <c r="O139">
        <f t="shared" si="89"/>
        <v>0</v>
      </c>
      <c r="P139">
        <f t="shared" si="90"/>
        <v>0</v>
      </c>
      <c r="Q139">
        <f t="shared" si="91"/>
        <v>0</v>
      </c>
      <c r="R139">
        <f t="shared" si="92"/>
        <v>0</v>
      </c>
      <c r="S139">
        <f t="shared" si="93"/>
        <v>0</v>
      </c>
      <c r="T139">
        <f t="shared" si="94"/>
        <v>0</v>
      </c>
      <c r="U139">
        <f t="shared" si="95"/>
        <v>0</v>
      </c>
      <c r="V139">
        <f t="shared" si="96"/>
        <v>0</v>
      </c>
      <c r="W139">
        <f t="shared" si="97"/>
        <v>0</v>
      </c>
      <c r="X139">
        <f t="shared" si="98"/>
        <v>0</v>
      </c>
      <c r="Y139">
        <f t="shared" si="99"/>
        <v>0</v>
      </c>
      <c r="AA139">
        <v>69391125</v>
      </c>
      <c r="AB139">
        <f t="shared" si="100"/>
        <v>2045.3</v>
      </c>
      <c r="AC139">
        <f t="shared" si="127"/>
        <v>2045.3</v>
      </c>
      <c r="AD139">
        <f>ROUND((((ET139)-(EU139))+AE139),6)</f>
        <v>0</v>
      </c>
      <c r="AE139">
        <f t="shared" si="128"/>
        <v>0</v>
      </c>
      <c r="AF139">
        <f t="shared" si="129"/>
        <v>0</v>
      </c>
      <c r="AG139">
        <f t="shared" si="105"/>
        <v>0</v>
      </c>
      <c r="AH139">
        <f t="shared" si="106"/>
        <v>0</v>
      </c>
      <c r="AI139">
        <f t="shared" si="107"/>
        <v>0</v>
      </c>
      <c r="AJ139">
        <f t="shared" si="108"/>
        <v>0</v>
      </c>
      <c r="AK139">
        <v>2045.3</v>
      </c>
      <c r="AL139">
        <v>2045.3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1.31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174</v>
      </c>
      <c r="BM139">
        <v>500002</v>
      </c>
      <c r="BN139">
        <v>0</v>
      </c>
      <c r="BO139" t="s">
        <v>172</v>
      </c>
      <c r="BP139">
        <v>1</v>
      </c>
      <c r="BQ139">
        <v>12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H139">
        <v>20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09"/>
        <v>0</v>
      </c>
      <c r="CQ139">
        <f>ROUND(AL139*BC139,2)</f>
        <v>2679.34</v>
      </c>
      <c r="CR139">
        <f>ROUND(AM139*BB139,2)</f>
        <v>0</v>
      </c>
      <c r="CS139">
        <f t="shared" si="112"/>
        <v>0</v>
      </c>
      <c r="CT139">
        <f t="shared" si="113"/>
        <v>0</v>
      </c>
      <c r="CU139">
        <f t="shared" si="114"/>
        <v>0</v>
      </c>
      <c r="CV139">
        <f t="shared" si="115"/>
        <v>0</v>
      </c>
      <c r="CW139">
        <f t="shared" si="116"/>
        <v>0</v>
      </c>
      <c r="CX139">
        <f t="shared" si="117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163</v>
      </c>
      <c r="DW139" t="s">
        <v>163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68075122</v>
      </c>
      <c r="EF139">
        <v>12</v>
      </c>
      <c r="EG139" t="s">
        <v>125</v>
      </c>
      <c r="EH139">
        <v>0</v>
      </c>
      <c r="EI139" t="s">
        <v>3</v>
      </c>
      <c r="EJ139">
        <v>2</v>
      </c>
      <c r="EK139">
        <v>500002</v>
      </c>
      <c r="EL139" t="s">
        <v>126</v>
      </c>
      <c r="EM139" t="s">
        <v>127</v>
      </c>
      <c r="EO139" t="s">
        <v>3</v>
      </c>
      <c r="EQ139">
        <v>0</v>
      </c>
      <c r="ER139">
        <v>2045.3</v>
      </c>
      <c r="ES139">
        <v>2045.3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577894394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18"/>
        <v>0</v>
      </c>
      <c r="GM139">
        <f t="shared" si="119"/>
        <v>0</v>
      </c>
      <c r="GN139">
        <f t="shared" si="120"/>
        <v>0</v>
      </c>
      <c r="GO139">
        <f t="shared" si="121"/>
        <v>0</v>
      </c>
      <c r="GP139">
        <f t="shared" si="122"/>
        <v>0</v>
      </c>
      <c r="GR139">
        <v>0</v>
      </c>
      <c r="GS139">
        <v>0</v>
      </c>
      <c r="GT139">
        <v>0</v>
      </c>
      <c r="GU139" t="s">
        <v>3</v>
      </c>
      <c r="GV139">
        <f t="shared" si="123"/>
        <v>0</v>
      </c>
      <c r="GW139">
        <v>1</v>
      </c>
      <c r="GX139">
        <f t="shared" si="124"/>
        <v>0</v>
      </c>
      <c r="HA139">
        <v>0</v>
      </c>
      <c r="HB139">
        <v>0</v>
      </c>
      <c r="HC139">
        <f t="shared" si="12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175</v>
      </c>
      <c r="F140" s="2" t="s">
        <v>122</v>
      </c>
      <c r="G140" s="2" t="s">
        <v>123</v>
      </c>
      <c r="H140" s="2" t="s">
        <v>22</v>
      </c>
      <c r="I140" s="2">
        <v>7</v>
      </c>
      <c r="J140" s="2">
        <v>0</v>
      </c>
      <c r="K140" s="2">
        <v>7</v>
      </c>
      <c r="L140" s="2">
        <v>7</v>
      </c>
      <c r="M140" s="2">
        <v>0</v>
      </c>
      <c r="N140" s="2">
        <f t="shared" si="88"/>
        <v>7</v>
      </c>
      <c r="O140" s="2">
        <f t="shared" si="89"/>
        <v>691.74</v>
      </c>
      <c r="P140" s="2">
        <f t="shared" si="90"/>
        <v>691.74</v>
      </c>
      <c r="Q140" s="2">
        <f t="shared" si="91"/>
        <v>0</v>
      </c>
      <c r="R140" s="2">
        <f t="shared" si="92"/>
        <v>0</v>
      </c>
      <c r="S140" s="2">
        <f t="shared" si="93"/>
        <v>0</v>
      </c>
      <c r="T140" s="2">
        <f t="shared" si="94"/>
        <v>0</v>
      </c>
      <c r="U140" s="2">
        <f t="shared" si="95"/>
        <v>0</v>
      </c>
      <c r="V140" s="2">
        <f t="shared" si="96"/>
        <v>0</v>
      </c>
      <c r="W140" s="2">
        <f t="shared" si="97"/>
        <v>0</v>
      </c>
      <c r="X140" s="2">
        <f t="shared" si="98"/>
        <v>0</v>
      </c>
      <c r="Y140" s="2">
        <f t="shared" si="99"/>
        <v>0</v>
      </c>
      <c r="Z140" s="2"/>
      <c r="AA140" s="2">
        <v>69391190</v>
      </c>
      <c r="AB140" s="2">
        <f t="shared" si="100"/>
        <v>86.68</v>
      </c>
      <c r="AC140" s="2">
        <f t="shared" si="127"/>
        <v>86.68</v>
      </c>
      <c r="AD140" s="2">
        <f>ROUND((((ET140)-(EU140))+AE140),6)</f>
        <v>0</v>
      </c>
      <c r="AE140" s="2">
        <f t="shared" si="128"/>
        <v>0</v>
      </c>
      <c r="AF140" s="2">
        <f t="shared" si="129"/>
        <v>0</v>
      </c>
      <c r="AG140" s="2">
        <f t="shared" si="105"/>
        <v>0</v>
      </c>
      <c r="AH140" s="2">
        <f t="shared" si="106"/>
        <v>0</v>
      </c>
      <c r="AI140" s="2">
        <f t="shared" si="107"/>
        <v>0</v>
      </c>
      <c r="AJ140" s="2">
        <f t="shared" si="108"/>
        <v>0</v>
      </c>
      <c r="AK140" s="2">
        <v>86.68</v>
      </c>
      <c r="AL140" s="2">
        <v>86.68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1.1399999999999999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2</v>
      </c>
      <c r="BJ140" s="2" t="s">
        <v>124</v>
      </c>
      <c r="BK140" s="2"/>
      <c r="BL140" s="2"/>
      <c r="BM140" s="2">
        <v>500002</v>
      </c>
      <c r="BN140" s="2">
        <v>0</v>
      </c>
      <c r="BO140" s="2" t="s">
        <v>122</v>
      </c>
      <c r="BP140" s="2">
        <v>1</v>
      </c>
      <c r="BQ140" s="2">
        <v>12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>
        <v>21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09"/>
        <v>691.74</v>
      </c>
      <c r="CQ140" s="2">
        <f>ROUND(AL140*BC140,2)</f>
        <v>98.82</v>
      </c>
      <c r="CR140" s="2">
        <f>ROUND(AM140*BB140,2)</f>
        <v>0</v>
      </c>
      <c r="CS140" s="2">
        <f t="shared" si="112"/>
        <v>0</v>
      </c>
      <c r="CT140" s="2">
        <f t="shared" si="113"/>
        <v>0</v>
      </c>
      <c r="CU140" s="2">
        <f t="shared" si="114"/>
        <v>0</v>
      </c>
      <c r="CV140" s="2">
        <f t="shared" si="115"/>
        <v>0</v>
      </c>
      <c r="CW140" s="2">
        <f t="shared" si="116"/>
        <v>0</v>
      </c>
      <c r="CX140" s="2">
        <f t="shared" si="117"/>
        <v>0</v>
      </c>
      <c r="CY140" s="2">
        <f>0</f>
        <v>0</v>
      </c>
      <c r="CZ140" s="2">
        <f>0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22</v>
      </c>
      <c r="DW140" s="2" t="s">
        <v>22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68075122</v>
      </c>
      <c r="EF140" s="2">
        <v>12</v>
      </c>
      <c r="EG140" s="2" t="s">
        <v>125</v>
      </c>
      <c r="EH140" s="2">
        <v>0</v>
      </c>
      <c r="EI140" s="2" t="s">
        <v>3</v>
      </c>
      <c r="EJ140" s="2">
        <v>2</v>
      </c>
      <c r="EK140" s="2">
        <v>500002</v>
      </c>
      <c r="EL140" s="2" t="s">
        <v>126</v>
      </c>
      <c r="EM140" s="2" t="s">
        <v>127</v>
      </c>
      <c r="EN140" s="2"/>
      <c r="EO140" s="2" t="s">
        <v>3</v>
      </c>
      <c r="EP140" s="2"/>
      <c r="EQ140" s="2">
        <v>0</v>
      </c>
      <c r="ER140" s="2">
        <v>86.68</v>
      </c>
      <c r="ES140" s="2">
        <v>86.68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1835876049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18"/>
        <v>0</v>
      </c>
      <c r="GM140" s="2">
        <f t="shared" si="119"/>
        <v>691.74</v>
      </c>
      <c r="GN140" s="2">
        <f t="shared" si="120"/>
        <v>0</v>
      </c>
      <c r="GO140" s="2">
        <f t="shared" si="121"/>
        <v>691.74</v>
      </c>
      <c r="GP140" s="2">
        <f t="shared" si="122"/>
        <v>0</v>
      </c>
      <c r="GQ140" s="2"/>
      <c r="GR140" s="2">
        <v>0</v>
      </c>
      <c r="GS140" s="2">
        <v>0</v>
      </c>
      <c r="GT140" s="2">
        <v>0</v>
      </c>
      <c r="GU140" s="2" t="s">
        <v>3</v>
      </c>
      <c r="GV140" s="2">
        <f t="shared" si="123"/>
        <v>0</v>
      </c>
      <c r="GW140" s="2">
        <v>1</v>
      </c>
      <c r="GX140" s="2">
        <f t="shared" si="124"/>
        <v>0</v>
      </c>
      <c r="GY140" s="2"/>
      <c r="GZ140" s="2"/>
      <c r="HA140" s="2">
        <v>0</v>
      </c>
      <c r="HB140" s="2">
        <v>0</v>
      </c>
      <c r="HC140" s="2">
        <f t="shared" si="125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175</v>
      </c>
      <c r="F141" t="s">
        <v>122</v>
      </c>
      <c r="G141" t="s">
        <v>123</v>
      </c>
      <c r="H141" t="s">
        <v>22</v>
      </c>
      <c r="I141">
        <v>7</v>
      </c>
      <c r="J141">
        <v>0</v>
      </c>
      <c r="K141">
        <v>7</v>
      </c>
      <c r="L141">
        <v>7</v>
      </c>
      <c r="M141">
        <v>0</v>
      </c>
      <c r="N141">
        <f t="shared" si="88"/>
        <v>7</v>
      </c>
      <c r="O141">
        <f t="shared" si="89"/>
        <v>691.74</v>
      </c>
      <c r="P141">
        <f t="shared" si="90"/>
        <v>691.74</v>
      </c>
      <c r="Q141">
        <f t="shared" si="91"/>
        <v>0</v>
      </c>
      <c r="R141">
        <f t="shared" si="92"/>
        <v>0</v>
      </c>
      <c r="S141">
        <f t="shared" si="93"/>
        <v>0</v>
      </c>
      <c r="T141">
        <f t="shared" si="94"/>
        <v>0</v>
      </c>
      <c r="U141">
        <f t="shared" si="95"/>
        <v>0</v>
      </c>
      <c r="V141">
        <f t="shared" si="96"/>
        <v>0</v>
      </c>
      <c r="W141">
        <f t="shared" si="97"/>
        <v>0</v>
      </c>
      <c r="X141">
        <f t="shared" si="98"/>
        <v>0</v>
      </c>
      <c r="Y141">
        <f t="shared" si="99"/>
        <v>0</v>
      </c>
      <c r="AA141">
        <v>69391125</v>
      </c>
      <c r="AB141">
        <f t="shared" si="100"/>
        <v>86.68</v>
      </c>
      <c r="AC141">
        <f t="shared" si="127"/>
        <v>86.68</v>
      </c>
      <c r="AD141">
        <f>ROUND((((ET141)-(EU141))+AE141),6)</f>
        <v>0</v>
      </c>
      <c r="AE141">
        <f t="shared" si="128"/>
        <v>0</v>
      </c>
      <c r="AF141">
        <f t="shared" si="129"/>
        <v>0</v>
      </c>
      <c r="AG141">
        <f t="shared" si="105"/>
        <v>0</v>
      </c>
      <c r="AH141">
        <f t="shared" si="106"/>
        <v>0</v>
      </c>
      <c r="AI141">
        <f t="shared" si="107"/>
        <v>0</v>
      </c>
      <c r="AJ141">
        <f t="shared" si="108"/>
        <v>0</v>
      </c>
      <c r="AK141">
        <v>86.68</v>
      </c>
      <c r="AL141">
        <v>86.68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1.1399999999999999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2</v>
      </c>
      <c r="BJ141" t="s">
        <v>124</v>
      </c>
      <c r="BM141">
        <v>500002</v>
      </c>
      <c r="BN141">
        <v>0</v>
      </c>
      <c r="BO141" t="s">
        <v>122</v>
      </c>
      <c r="BP141">
        <v>1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H141">
        <v>21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09"/>
        <v>691.74</v>
      </c>
      <c r="CQ141">
        <f>ROUND(AL141*BC141,2)</f>
        <v>98.82</v>
      </c>
      <c r="CR141">
        <f>ROUND(AM141*BB141,2)</f>
        <v>0</v>
      </c>
      <c r="CS141">
        <f t="shared" si="112"/>
        <v>0</v>
      </c>
      <c r="CT141">
        <f t="shared" si="113"/>
        <v>0</v>
      </c>
      <c r="CU141">
        <f t="shared" si="114"/>
        <v>0</v>
      </c>
      <c r="CV141">
        <f t="shared" si="115"/>
        <v>0</v>
      </c>
      <c r="CW141">
        <f t="shared" si="116"/>
        <v>0</v>
      </c>
      <c r="CX141">
        <f t="shared" si="117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22</v>
      </c>
      <c r="DW141" t="s">
        <v>22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68075122</v>
      </c>
      <c r="EF141">
        <v>12</v>
      </c>
      <c r="EG141" t="s">
        <v>125</v>
      </c>
      <c r="EH141">
        <v>0</v>
      </c>
      <c r="EI141" t="s">
        <v>3</v>
      </c>
      <c r="EJ141">
        <v>2</v>
      </c>
      <c r="EK141">
        <v>500002</v>
      </c>
      <c r="EL141" t="s">
        <v>126</v>
      </c>
      <c r="EM141" t="s">
        <v>127</v>
      </c>
      <c r="EO141" t="s">
        <v>3</v>
      </c>
      <c r="EQ141">
        <v>0</v>
      </c>
      <c r="ER141">
        <v>86.68</v>
      </c>
      <c r="ES141">
        <v>86.68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1835876049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18"/>
        <v>0</v>
      </c>
      <c r="GM141">
        <f t="shared" si="119"/>
        <v>691.74</v>
      </c>
      <c r="GN141">
        <f t="shared" si="120"/>
        <v>0</v>
      </c>
      <c r="GO141">
        <f t="shared" si="121"/>
        <v>691.74</v>
      </c>
      <c r="GP141">
        <f t="shared" si="122"/>
        <v>0</v>
      </c>
      <c r="GR141">
        <v>0</v>
      </c>
      <c r="GS141">
        <v>0</v>
      </c>
      <c r="GT141">
        <v>0</v>
      </c>
      <c r="GU141" t="s">
        <v>3</v>
      </c>
      <c r="GV141">
        <f t="shared" si="123"/>
        <v>0</v>
      </c>
      <c r="GW141">
        <v>1</v>
      </c>
      <c r="GX141">
        <f t="shared" si="124"/>
        <v>0</v>
      </c>
      <c r="HA141">
        <v>0</v>
      </c>
      <c r="HB141">
        <v>0</v>
      </c>
      <c r="HC141">
        <f t="shared" si="125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176</v>
      </c>
      <c r="F142" s="2" t="s">
        <v>177</v>
      </c>
      <c r="G142" s="2" t="s">
        <v>178</v>
      </c>
      <c r="H142" s="2" t="s">
        <v>22</v>
      </c>
      <c r="I142" s="2">
        <v>4</v>
      </c>
      <c r="J142" s="2">
        <v>0</v>
      </c>
      <c r="K142" s="2">
        <v>4</v>
      </c>
      <c r="L142" s="2">
        <v>4</v>
      </c>
      <c r="M142" s="2">
        <v>0</v>
      </c>
      <c r="N142" s="2">
        <f t="shared" si="88"/>
        <v>4</v>
      </c>
      <c r="O142" s="2">
        <f t="shared" si="89"/>
        <v>1309.72</v>
      </c>
      <c r="P142" s="2">
        <f t="shared" si="90"/>
        <v>1309.72</v>
      </c>
      <c r="Q142" s="2">
        <f t="shared" si="91"/>
        <v>0</v>
      </c>
      <c r="R142" s="2">
        <f t="shared" si="92"/>
        <v>0</v>
      </c>
      <c r="S142" s="2">
        <f t="shared" si="93"/>
        <v>0</v>
      </c>
      <c r="T142" s="2">
        <f t="shared" si="94"/>
        <v>0</v>
      </c>
      <c r="U142" s="2">
        <f t="shared" si="95"/>
        <v>0</v>
      </c>
      <c r="V142" s="2">
        <f t="shared" si="96"/>
        <v>0</v>
      </c>
      <c r="W142" s="2">
        <f t="shared" si="97"/>
        <v>0</v>
      </c>
      <c r="X142" s="2">
        <f t="shared" si="98"/>
        <v>0</v>
      </c>
      <c r="Y142" s="2">
        <f t="shared" si="99"/>
        <v>0</v>
      </c>
      <c r="Z142" s="2"/>
      <c r="AA142" s="2">
        <v>69391190</v>
      </c>
      <c r="AB142" s="2">
        <f t="shared" si="100"/>
        <v>327.43</v>
      </c>
      <c r="AC142" s="2">
        <f t="shared" si="127"/>
        <v>327.43</v>
      </c>
      <c r="AD142" s="2">
        <f>ROUND((ET142),6)</f>
        <v>0</v>
      </c>
      <c r="AE142" s="2">
        <f t="shared" si="128"/>
        <v>0</v>
      </c>
      <c r="AF142" s="2">
        <f t="shared" si="129"/>
        <v>0</v>
      </c>
      <c r="AG142" s="2">
        <f t="shared" si="105"/>
        <v>0</v>
      </c>
      <c r="AH142" s="2">
        <f t="shared" si="106"/>
        <v>0</v>
      </c>
      <c r="AI142" s="2">
        <f t="shared" si="107"/>
        <v>0</v>
      </c>
      <c r="AJ142" s="2">
        <f t="shared" si="108"/>
        <v>0</v>
      </c>
      <c r="AK142" s="2">
        <v>327.43</v>
      </c>
      <c r="AL142" s="2">
        <v>327.43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177</v>
      </c>
      <c r="BK142" s="2"/>
      <c r="BL142" s="2"/>
      <c r="BM142" s="2">
        <v>900</v>
      </c>
      <c r="BN142" s="2">
        <v>0</v>
      </c>
      <c r="BO142" s="2" t="s">
        <v>3</v>
      </c>
      <c r="BP142" s="2">
        <v>0</v>
      </c>
      <c r="BQ142" s="2">
        <v>90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>
        <v>22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09"/>
        <v>1309.72</v>
      </c>
      <c r="CQ142" s="2">
        <f t="shared" ref="CQ142:CR145" si="131">ROUND(AL142,2)</f>
        <v>327.43</v>
      </c>
      <c r="CR142" s="2">
        <f t="shared" si="131"/>
        <v>0</v>
      </c>
      <c r="CS142" s="2">
        <f t="shared" si="112"/>
        <v>0</v>
      </c>
      <c r="CT142" s="2">
        <f t="shared" si="113"/>
        <v>0</v>
      </c>
      <c r="CU142" s="2">
        <f t="shared" si="114"/>
        <v>0</v>
      </c>
      <c r="CV142" s="2">
        <f t="shared" si="115"/>
        <v>0</v>
      </c>
      <c r="CW142" s="2">
        <f t="shared" si="116"/>
        <v>0</v>
      </c>
      <c r="CX142" s="2">
        <f t="shared" si="117"/>
        <v>0</v>
      </c>
      <c r="CY142" s="2">
        <f>0</f>
        <v>0</v>
      </c>
      <c r="CZ142" s="2">
        <f>0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22</v>
      </c>
      <c r="DW142" s="2" t="s">
        <v>22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68075624</v>
      </c>
      <c r="EF142" s="2">
        <v>90</v>
      </c>
      <c r="EG142" s="2" t="s">
        <v>132</v>
      </c>
      <c r="EH142" s="2">
        <v>0</v>
      </c>
      <c r="EI142" s="2" t="s">
        <v>3</v>
      </c>
      <c r="EJ142" s="2">
        <v>1</v>
      </c>
      <c r="EK142" s="2">
        <v>900</v>
      </c>
      <c r="EL142" s="2" t="s">
        <v>132</v>
      </c>
      <c r="EM142" s="2" t="s">
        <v>133</v>
      </c>
      <c r="EN142" s="2"/>
      <c r="EO142" s="2" t="s">
        <v>3</v>
      </c>
      <c r="EP142" s="2"/>
      <c r="EQ142" s="2">
        <v>16</v>
      </c>
      <c r="ER142" s="2">
        <v>0</v>
      </c>
      <c r="ES142" s="2">
        <v>327.43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5</v>
      </c>
      <c r="FA142" s="2"/>
      <c r="FB142" s="2"/>
      <c r="FC142" s="2">
        <v>0</v>
      </c>
      <c r="FD142" s="2">
        <v>18</v>
      </c>
      <c r="FE142" s="2"/>
      <c r="FF142" s="2">
        <v>327.43</v>
      </c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-2146720541</v>
      </c>
      <c r="GG142" s="2">
        <v>2</v>
      </c>
      <c r="GH142" s="2">
        <v>3</v>
      </c>
      <c r="GI142" s="2">
        <v>-2</v>
      </c>
      <c r="GJ142" s="2">
        <v>0</v>
      </c>
      <c r="GK142" s="2">
        <v>0</v>
      </c>
      <c r="GL142" s="2">
        <f t="shared" si="118"/>
        <v>0</v>
      </c>
      <c r="GM142" s="2">
        <f t="shared" si="119"/>
        <v>1309.72</v>
      </c>
      <c r="GN142" s="2">
        <f t="shared" si="120"/>
        <v>1309.72</v>
      </c>
      <c r="GO142" s="2">
        <f t="shared" si="121"/>
        <v>0</v>
      </c>
      <c r="GP142" s="2">
        <f t="shared" si="122"/>
        <v>0</v>
      </c>
      <c r="GQ142" s="2"/>
      <c r="GR142" s="2">
        <v>1</v>
      </c>
      <c r="GS142" s="2">
        <v>1</v>
      </c>
      <c r="GT142" s="2">
        <v>0</v>
      </c>
      <c r="GU142" s="2" t="s">
        <v>3</v>
      </c>
      <c r="GV142" s="2">
        <f t="shared" si="123"/>
        <v>0</v>
      </c>
      <c r="GW142" s="2">
        <v>1</v>
      </c>
      <c r="GX142" s="2">
        <f t="shared" si="124"/>
        <v>0</v>
      </c>
      <c r="GY142" s="2"/>
      <c r="GZ142" s="2"/>
      <c r="HA142" s="2">
        <v>0</v>
      </c>
      <c r="HB142" s="2">
        <v>0</v>
      </c>
      <c r="HC142" s="2">
        <f t="shared" si="125"/>
        <v>0</v>
      </c>
      <c r="HD142" s="2"/>
      <c r="HE142" s="2" t="s">
        <v>3</v>
      </c>
      <c r="HF142" s="2" t="s">
        <v>3</v>
      </c>
      <c r="HG142" s="2">
        <f>ROUND(ROUND(AL142,2)*I142,2)</f>
        <v>1309.72</v>
      </c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176</v>
      </c>
      <c r="F143" t="s">
        <v>177</v>
      </c>
      <c r="G143" t="s">
        <v>178</v>
      </c>
      <c r="H143" t="s">
        <v>22</v>
      </c>
      <c r="I143">
        <v>4</v>
      </c>
      <c r="J143">
        <v>0</v>
      </c>
      <c r="K143">
        <v>4</v>
      </c>
      <c r="L143">
        <v>4</v>
      </c>
      <c r="M143">
        <v>0</v>
      </c>
      <c r="N143">
        <f t="shared" si="88"/>
        <v>4</v>
      </c>
      <c r="O143">
        <f t="shared" si="89"/>
        <v>1309.72</v>
      </c>
      <c r="P143">
        <f t="shared" si="90"/>
        <v>1309.72</v>
      </c>
      <c r="Q143">
        <f t="shared" si="91"/>
        <v>0</v>
      </c>
      <c r="R143">
        <f t="shared" si="92"/>
        <v>0</v>
      </c>
      <c r="S143">
        <f t="shared" si="93"/>
        <v>0</v>
      </c>
      <c r="T143">
        <f t="shared" si="94"/>
        <v>0</v>
      </c>
      <c r="U143">
        <f t="shared" si="95"/>
        <v>0</v>
      </c>
      <c r="V143">
        <f t="shared" si="96"/>
        <v>0</v>
      </c>
      <c r="W143">
        <f t="shared" si="97"/>
        <v>0</v>
      </c>
      <c r="X143">
        <f t="shared" si="98"/>
        <v>0</v>
      </c>
      <c r="Y143">
        <f t="shared" si="99"/>
        <v>0</v>
      </c>
      <c r="AA143">
        <v>69391125</v>
      </c>
      <c r="AB143">
        <f t="shared" si="100"/>
        <v>327.43</v>
      </c>
      <c r="AC143">
        <f t="shared" si="127"/>
        <v>327.43</v>
      </c>
      <c r="AD143">
        <f>ROUND((ET143),6)</f>
        <v>0</v>
      </c>
      <c r="AE143">
        <f t="shared" si="128"/>
        <v>0</v>
      </c>
      <c r="AF143">
        <f t="shared" si="129"/>
        <v>0</v>
      </c>
      <c r="AG143">
        <f t="shared" si="105"/>
        <v>0</v>
      </c>
      <c r="AH143">
        <f t="shared" si="106"/>
        <v>0</v>
      </c>
      <c r="AI143">
        <f t="shared" si="107"/>
        <v>0</v>
      </c>
      <c r="AJ143">
        <f t="shared" si="108"/>
        <v>0</v>
      </c>
      <c r="AK143">
        <v>327.43</v>
      </c>
      <c r="AL143">
        <v>327.43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177</v>
      </c>
      <c r="BM143">
        <v>900</v>
      </c>
      <c r="BN143">
        <v>0</v>
      </c>
      <c r="BO143" t="s">
        <v>3</v>
      </c>
      <c r="BP143">
        <v>0</v>
      </c>
      <c r="BQ143">
        <v>90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H143">
        <v>22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09"/>
        <v>1309.72</v>
      </c>
      <c r="CQ143">
        <f t="shared" si="131"/>
        <v>327.43</v>
      </c>
      <c r="CR143">
        <f t="shared" si="131"/>
        <v>0</v>
      </c>
      <c r="CS143">
        <f t="shared" si="112"/>
        <v>0</v>
      </c>
      <c r="CT143">
        <f t="shared" si="113"/>
        <v>0</v>
      </c>
      <c r="CU143">
        <f t="shared" si="114"/>
        <v>0</v>
      </c>
      <c r="CV143">
        <f t="shared" si="115"/>
        <v>0</v>
      </c>
      <c r="CW143">
        <f t="shared" si="116"/>
        <v>0</v>
      </c>
      <c r="CX143">
        <f t="shared" si="117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22</v>
      </c>
      <c r="DW143" t="s">
        <v>22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68075624</v>
      </c>
      <c r="EF143">
        <v>90</v>
      </c>
      <c r="EG143" t="s">
        <v>132</v>
      </c>
      <c r="EH143">
        <v>0</v>
      </c>
      <c r="EI143" t="s">
        <v>3</v>
      </c>
      <c r="EJ143">
        <v>1</v>
      </c>
      <c r="EK143">
        <v>900</v>
      </c>
      <c r="EL143" t="s">
        <v>132</v>
      </c>
      <c r="EM143" t="s">
        <v>133</v>
      </c>
      <c r="EO143" t="s">
        <v>3</v>
      </c>
      <c r="EQ143">
        <v>16</v>
      </c>
      <c r="ER143">
        <v>0</v>
      </c>
      <c r="ES143">
        <v>327.43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327.43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-2146720541</v>
      </c>
      <c r="GG143">
        <v>2</v>
      </c>
      <c r="GH143">
        <v>3</v>
      </c>
      <c r="GI143">
        <v>-2</v>
      </c>
      <c r="GJ143">
        <v>0</v>
      </c>
      <c r="GK143">
        <v>0</v>
      </c>
      <c r="GL143">
        <f t="shared" si="118"/>
        <v>0</v>
      </c>
      <c r="GM143">
        <f t="shared" si="119"/>
        <v>1309.72</v>
      </c>
      <c r="GN143">
        <f t="shared" si="120"/>
        <v>1309.72</v>
      </c>
      <c r="GO143">
        <f t="shared" si="121"/>
        <v>0</v>
      </c>
      <c r="GP143">
        <f t="shared" si="122"/>
        <v>0</v>
      </c>
      <c r="GR143">
        <v>1</v>
      </c>
      <c r="GS143">
        <v>1</v>
      </c>
      <c r="GT143">
        <v>0</v>
      </c>
      <c r="GU143" t="s">
        <v>3</v>
      </c>
      <c r="GV143">
        <f t="shared" si="123"/>
        <v>0</v>
      </c>
      <c r="GW143">
        <v>1</v>
      </c>
      <c r="GX143">
        <f t="shared" si="124"/>
        <v>0</v>
      </c>
      <c r="HA143">
        <v>0</v>
      </c>
      <c r="HB143">
        <v>0</v>
      </c>
      <c r="HC143">
        <f t="shared" si="125"/>
        <v>0</v>
      </c>
      <c r="HE143" t="s">
        <v>3</v>
      </c>
      <c r="HF143" t="s">
        <v>3</v>
      </c>
      <c r="HG143">
        <f>ROUND(ROUND(AL143,2)*I143,2)</f>
        <v>1309.72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179</v>
      </c>
      <c r="F144" s="2" t="s">
        <v>180</v>
      </c>
      <c r="G144" s="2" t="s">
        <v>181</v>
      </c>
      <c r="H144" s="2" t="s">
        <v>22</v>
      </c>
      <c r="I144" s="2">
        <v>4</v>
      </c>
      <c r="J144" s="2">
        <v>0</v>
      </c>
      <c r="K144" s="2">
        <v>4</v>
      </c>
      <c r="L144" s="2">
        <v>4</v>
      </c>
      <c r="M144" s="2">
        <v>0</v>
      </c>
      <c r="N144" s="2">
        <f t="shared" si="88"/>
        <v>4</v>
      </c>
      <c r="O144" s="2">
        <f t="shared" si="89"/>
        <v>4832.76</v>
      </c>
      <c r="P144" s="2">
        <f t="shared" si="90"/>
        <v>4832.76</v>
      </c>
      <c r="Q144" s="2">
        <f t="shared" si="91"/>
        <v>0</v>
      </c>
      <c r="R144" s="2">
        <f t="shared" si="92"/>
        <v>0</v>
      </c>
      <c r="S144" s="2">
        <f t="shared" si="93"/>
        <v>0</v>
      </c>
      <c r="T144" s="2">
        <f t="shared" si="94"/>
        <v>0</v>
      </c>
      <c r="U144" s="2">
        <f t="shared" si="95"/>
        <v>0</v>
      </c>
      <c r="V144" s="2">
        <f t="shared" si="96"/>
        <v>0</v>
      </c>
      <c r="W144" s="2">
        <f t="shared" si="97"/>
        <v>0</v>
      </c>
      <c r="X144" s="2">
        <f t="shared" si="98"/>
        <v>0</v>
      </c>
      <c r="Y144" s="2">
        <f t="shared" si="99"/>
        <v>0</v>
      </c>
      <c r="Z144" s="2"/>
      <c r="AA144" s="2">
        <v>69391190</v>
      </c>
      <c r="AB144" s="2">
        <f t="shared" si="100"/>
        <v>1208.19</v>
      </c>
      <c r="AC144" s="2">
        <f t="shared" si="127"/>
        <v>1208.19</v>
      </c>
      <c r="AD144" s="2">
        <f>ROUND((ET144),6)</f>
        <v>0</v>
      </c>
      <c r="AE144" s="2">
        <f t="shared" si="128"/>
        <v>0</v>
      </c>
      <c r="AF144" s="2">
        <f t="shared" si="129"/>
        <v>0</v>
      </c>
      <c r="AG144" s="2">
        <f t="shared" si="105"/>
        <v>0</v>
      </c>
      <c r="AH144" s="2">
        <f t="shared" si="106"/>
        <v>0</v>
      </c>
      <c r="AI144" s="2">
        <f t="shared" si="107"/>
        <v>0</v>
      </c>
      <c r="AJ144" s="2">
        <f t="shared" si="108"/>
        <v>0</v>
      </c>
      <c r="AK144" s="2">
        <v>1208.19</v>
      </c>
      <c r="AL144" s="2">
        <v>1208.19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180</v>
      </c>
      <c r="BK144" s="2"/>
      <c r="BL144" s="2"/>
      <c r="BM144" s="2">
        <v>900</v>
      </c>
      <c r="BN144" s="2">
        <v>0</v>
      </c>
      <c r="BO144" s="2" t="s">
        <v>3</v>
      </c>
      <c r="BP144" s="2">
        <v>0</v>
      </c>
      <c r="BQ144" s="2">
        <v>90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>
        <v>23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09"/>
        <v>4832.76</v>
      </c>
      <c r="CQ144" s="2">
        <f t="shared" si="131"/>
        <v>1208.19</v>
      </c>
      <c r="CR144" s="2">
        <f t="shared" si="131"/>
        <v>0</v>
      </c>
      <c r="CS144" s="2">
        <f t="shared" si="112"/>
        <v>0</v>
      </c>
      <c r="CT144" s="2">
        <f t="shared" si="113"/>
        <v>0</v>
      </c>
      <c r="CU144" s="2">
        <f t="shared" si="114"/>
        <v>0</v>
      </c>
      <c r="CV144" s="2">
        <f t="shared" si="115"/>
        <v>0</v>
      </c>
      <c r="CW144" s="2">
        <f t="shared" si="116"/>
        <v>0</v>
      </c>
      <c r="CX144" s="2">
        <f t="shared" si="117"/>
        <v>0</v>
      </c>
      <c r="CY144" s="2">
        <f>0</f>
        <v>0</v>
      </c>
      <c r="CZ144" s="2">
        <f>0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22</v>
      </c>
      <c r="DW144" s="2" t="s">
        <v>22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68075624</v>
      </c>
      <c r="EF144" s="2">
        <v>90</v>
      </c>
      <c r="EG144" s="2" t="s">
        <v>132</v>
      </c>
      <c r="EH144" s="2">
        <v>0</v>
      </c>
      <c r="EI144" s="2" t="s">
        <v>3</v>
      </c>
      <c r="EJ144" s="2">
        <v>1</v>
      </c>
      <c r="EK144" s="2">
        <v>900</v>
      </c>
      <c r="EL144" s="2" t="s">
        <v>132</v>
      </c>
      <c r="EM144" s="2" t="s">
        <v>133</v>
      </c>
      <c r="EN144" s="2"/>
      <c r="EO144" s="2" t="s">
        <v>3</v>
      </c>
      <c r="EP144" s="2"/>
      <c r="EQ144" s="2">
        <v>16</v>
      </c>
      <c r="ER144" s="2">
        <v>0</v>
      </c>
      <c r="ES144" s="2">
        <v>1208.19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5</v>
      </c>
      <c r="FA144" s="2"/>
      <c r="FB144" s="2"/>
      <c r="FC144" s="2">
        <v>0</v>
      </c>
      <c r="FD144" s="2">
        <v>18</v>
      </c>
      <c r="FE144" s="2"/>
      <c r="FF144" s="2">
        <v>1208.19</v>
      </c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-71623868</v>
      </c>
      <c r="GG144" s="2">
        <v>2</v>
      </c>
      <c r="GH144" s="2">
        <v>3</v>
      </c>
      <c r="GI144" s="2">
        <v>-2</v>
      </c>
      <c r="GJ144" s="2">
        <v>0</v>
      </c>
      <c r="GK144" s="2">
        <v>0</v>
      </c>
      <c r="GL144" s="2">
        <f t="shared" si="118"/>
        <v>0</v>
      </c>
      <c r="GM144" s="2">
        <f t="shared" si="119"/>
        <v>4832.76</v>
      </c>
      <c r="GN144" s="2">
        <f t="shared" si="120"/>
        <v>4832.76</v>
      </c>
      <c r="GO144" s="2">
        <f t="shared" si="121"/>
        <v>0</v>
      </c>
      <c r="GP144" s="2">
        <f t="shared" si="122"/>
        <v>0</v>
      </c>
      <c r="GQ144" s="2"/>
      <c r="GR144" s="2">
        <v>1</v>
      </c>
      <c r="GS144" s="2">
        <v>1</v>
      </c>
      <c r="GT144" s="2">
        <v>0</v>
      </c>
      <c r="GU144" s="2" t="s">
        <v>3</v>
      </c>
      <c r="GV144" s="2">
        <f t="shared" si="123"/>
        <v>0</v>
      </c>
      <c r="GW144" s="2">
        <v>1</v>
      </c>
      <c r="GX144" s="2">
        <f t="shared" si="124"/>
        <v>0</v>
      </c>
      <c r="GY144" s="2"/>
      <c r="GZ144" s="2"/>
      <c r="HA144" s="2">
        <v>0</v>
      </c>
      <c r="HB144" s="2">
        <v>0</v>
      </c>
      <c r="HC144" s="2">
        <f t="shared" si="125"/>
        <v>0</v>
      </c>
      <c r="HD144" s="2"/>
      <c r="HE144" s="2" t="s">
        <v>3</v>
      </c>
      <c r="HF144" s="2" t="s">
        <v>3</v>
      </c>
      <c r="HG144" s="2">
        <f>ROUND(ROUND(AL144,2)*I144,2)</f>
        <v>4832.76</v>
      </c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45" x14ac:dyDescent="0.2">
      <c r="A145">
        <v>17</v>
      </c>
      <c r="B145">
        <v>1</v>
      </c>
      <c r="E145" t="s">
        <v>179</v>
      </c>
      <c r="F145" t="s">
        <v>180</v>
      </c>
      <c r="G145" t="s">
        <v>181</v>
      </c>
      <c r="H145" t="s">
        <v>22</v>
      </c>
      <c r="I145">
        <v>4</v>
      </c>
      <c r="J145">
        <v>0</v>
      </c>
      <c r="K145">
        <v>4</v>
      </c>
      <c r="L145">
        <v>4</v>
      </c>
      <c r="M145">
        <v>0</v>
      </c>
      <c r="N145">
        <f t="shared" si="88"/>
        <v>4</v>
      </c>
      <c r="O145">
        <f t="shared" si="89"/>
        <v>4832.76</v>
      </c>
      <c r="P145">
        <f t="shared" si="90"/>
        <v>4832.76</v>
      </c>
      <c r="Q145">
        <f t="shared" si="91"/>
        <v>0</v>
      </c>
      <c r="R145">
        <f t="shared" si="92"/>
        <v>0</v>
      </c>
      <c r="S145">
        <f t="shared" si="93"/>
        <v>0</v>
      </c>
      <c r="T145">
        <f t="shared" si="94"/>
        <v>0</v>
      </c>
      <c r="U145">
        <f t="shared" si="95"/>
        <v>0</v>
      </c>
      <c r="V145">
        <f t="shared" si="96"/>
        <v>0</v>
      </c>
      <c r="W145">
        <f t="shared" si="97"/>
        <v>0</v>
      </c>
      <c r="X145">
        <f t="shared" si="98"/>
        <v>0</v>
      </c>
      <c r="Y145">
        <f t="shared" si="99"/>
        <v>0</v>
      </c>
      <c r="AA145">
        <v>69391125</v>
      </c>
      <c r="AB145">
        <f t="shared" si="100"/>
        <v>1208.19</v>
      </c>
      <c r="AC145">
        <f t="shared" si="127"/>
        <v>1208.19</v>
      </c>
      <c r="AD145">
        <f>ROUND((ET145),6)</f>
        <v>0</v>
      </c>
      <c r="AE145">
        <f t="shared" si="128"/>
        <v>0</v>
      </c>
      <c r="AF145">
        <f t="shared" si="129"/>
        <v>0</v>
      </c>
      <c r="AG145">
        <f t="shared" si="105"/>
        <v>0</v>
      </c>
      <c r="AH145">
        <f t="shared" si="106"/>
        <v>0</v>
      </c>
      <c r="AI145">
        <f t="shared" si="107"/>
        <v>0</v>
      </c>
      <c r="AJ145">
        <f t="shared" si="108"/>
        <v>0</v>
      </c>
      <c r="AK145">
        <v>1208.19</v>
      </c>
      <c r="AL145">
        <v>1208.19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180</v>
      </c>
      <c r="BM145">
        <v>900</v>
      </c>
      <c r="BN145">
        <v>0</v>
      </c>
      <c r="BO145" t="s">
        <v>3</v>
      </c>
      <c r="BP145">
        <v>0</v>
      </c>
      <c r="BQ145">
        <v>90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H145">
        <v>23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09"/>
        <v>4832.76</v>
      </c>
      <c r="CQ145">
        <f t="shared" si="131"/>
        <v>1208.19</v>
      </c>
      <c r="CR145">
        <f t="shared" si="131"/>
        <v>0</v>
      </c>
      <c r="CS145">
        <f t="shared" si="112"/>
        <v>0</v>
      </c>
      <c r="CT145">
        <f t="shared" si="113"/>
        <v>0</v>
      </c>
      <c r="CU145">
        <f t="shared" si="114"/>
        <v>0</v>
      </c>
      <c r="CV145">
        <f t="shared" si="115"/>
        <v>0</v>
      </c>
      <c r="CW145">
        <f t="shared" si="116"/>
        <v>0</v>
      </c>
      <c r="CX145">
        <f t="shared" si="117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22</v>
      </c>
      <c r="DW145" t="s">
        <v>22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68075624</v>
      </c>
      <c r="EF145">
        <v>90</v>
      </c>
      <c r="EG145" t="s">
        <v>132</v>
      </c>
      <c r="EH145">
        <v>0</v>
      </c>
      <c r="EI145" t="s">
        <v>3</v>
      </c>
      <c r="EJ145">
        <v>1</v>
      </c>
      <c r="EK145">
        <v>900</v>
      </c>
      <c r="EL145" t="s">
        <v>132</v>
      </c>
      <c r="EM145" t="s">
        <v>133</v>
      </c>
      <c r="EO145" t="s">
        <v>3</v>
      </c>
      <c r="EQ145">
        <v>16</v>
      </c>
      <c r="ER145">
        <v>0</v>
      </c>
      <c r="ES145">
        <v>1208.19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1208.19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-71623868</v>
      </c>
      <c r="GG145">
        <v>2</v>
      </c>
      <c r="GH145">
        <v>3</v>
      </c>
      <c r="GI145">
        <v>-2</v>
      </c>
      <c r="GJ145">
        <v>0</v>
      </c>
      <c r="GK145">
        <v>0</v>
      </c>
      <c r="GL145">
        <f t="shared" si="118"/>
        <v>0</v>
      </c>
      <c r="GM145">
        <f t="shared" si="119"/>
        <v>4832.76</v>
      </c>
      <c r="GN145">
        <f t="shared" si="120"/>
        <v>4832.76</v>
      </c>
      <c r="GO145">
        <f t="shared" si="121"/>
        <v>0</v>
      </c>
      <c r="GP145">
        <f t="shared" si="122"/>
        <v>0</v>
      </c>
      <c r="GR145">
        <v>1</v>
      </c>
      <c r="GS145">
        <v>1</v>
      </c>
      <c r="GT145">
        <v>0</v>
      </c>
      <c r="GU145" t="s">
        <v>3</v>
      </c>
      <c r="GV145">
        <f t="shared" si="123"/>
        <v>0</v>
      </c>
      <c r="GW145">
        <v>1</v>
      </c>
      <c r="GX145">
        <f t="shared" si="124"/>
        <v>0</v>
      </c>
      <c r="HA145">
        <v>0</v>
      </c>
      <c r="HB145">
        <v>0</v>
      </c>
      <c r="HC145">
        <f t="shared" si="125"/>
        <v>0</v>
      </c>
      <c r="HE145" t="s">
        <v>3</v>
      </c>
      <c r="HF145" t="s">
        <v>3</v>
      </c>
      <c r="HG145">
        <f>ROUND(ROUND(AL145,2)*I145,2)</f>
        <v>4832.76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7" spans="1:245" x14ac:dyDescent="0.2">
      <c r="A147" s="3">
        <v>51</v>
      </c>
      <c r="B147" s="3">
        <f>B110</f>
        <v>1</v>
      </c>
      <c r="C147" s="3">
        <f>A110</f>
        <v>4</v>
      </c>
      <c r="D147" s="3">
        <f>ROW(A110)</f>
        <v>110</v>
      </c>
      <c r="E147" s="3"/>
      <c r="F147" s="3" t="str">
        <f>IF(F110&lt;&gt;"",F110,"")</f>
        <v>Новый раздел</v>
      </c>
      <c r="G147" s="3" t="str">
        <f>IF(G110&lt;&gt;"",G110,"")</f>
        <v>Материалы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132">ROUND(AB147,2)</f>
        <v>21615.71</v>
      </c>
      <c r="P147" s="3">
        <f t="shared" si="132"/>
        <v>21615.71</v>
      </c>
      <c r="Q147" s="3">
        <f t="shared" si="132"/>
        <v>0</v>
      </c>
      <c r="R147" s="3">
        <f t="shared" si="132"/>
        <v>0</v>
      </c>
      <c r="S147" s="3">
        <f t="shared" si="132"/>
        <v>0</v>
      </c>
      <c r="T147" s="3">
        <f t="shared" si="132"/>
        <v>0</v>
      </c>
      <c r="U147" s="3">
        <f>AH147</f>
        <v>0</v>
      </c>
      <c r="V147" s="3">
        <f>AI147</f>
        <v>0</v>
      </c>
      <c r="W147" s="3">
        <f>ROUND(AJ147,2)</f>
        <v>0</v>
      </c>
      <c r="X147" s="3">
        <f>ROUND(AK147,2)</f>
        <v>0</v>
      </c>
      <c r="Y147" s="3">
        <f>ROUND(AL147,2)</f>
        <v>0</v>
      </c>
      <c r="Z147" s="3"/>
      <c r="AA147" s="3"/>
      <c r="AB147" s="3">
        <f>ROUND(SUMIF(AA114:AA145,"=69391190",O114:O145),2)</f>
        <v>21615.71</v>
      </c>
      <c r="AC147" s="3">
        <f>ROUND(SUMIF(AA114:AA145,"=69391190",P114:P145),2)</f>
        <v>21615.71</v>
      </c>
      <c r="AD147" s="3">
        <f>ROUND(SUMIF(AA114:AA145,"=69391190",Q114:Q145),2)</f>
        <v>0</v>
      </c>
      <c r="AE147" s="3">
        <f>ROUND(SUMIF(AA114:AA145,"=69391190",R114:R145),2)</f>
        <v>0</v>
      </c>
      <c r="AF147" s="3">
        <f>ROUND(SUMIF(AA114:AA145,"=69391190",S114:S145),2)</f>
        <v>0</v>
      </c>
      <c r="AG147" s="3">
        <f>ROUND(SUMIF(AA114:AA145,"=69391190",T114:T145),2)</f>
        <v>0</v>
      </c>
      <c r="AH147" s="3">
        <f>SUMIF(AA114:AA145,"=69391190",U114:U145)</f>
        <v>0</v>
      </c>
      <c r="AI147" s="3">
        <f>SUMIF(AA114:AA145,"=69391190",V114:V145)</f>
        <v>0</v>
      </c>
      <c r="AJ147" s="3">
        <f>ROUND(SUMIF(AA114:AA145,"=69391190",W114:W145),2)</f>
        <v>0</v>
      </c>
      <c r="AK147" s="3">
        <f>ROUND(SUMIF(AA114:AA145,"=69391190",X114:X145),2)</f>
        <v>0</v>
      </c>
      <c r="AL147" s="3">
        <f>ROUND(SUMIF(AA114:AA145,"=69391190",Y114:Y145),2)</f>
        <v>0</v>
      </c>
      <c r="AM147" s="3"/>
      <c r="AN147" s="3"/>
      <c r="AO147" s="3">
        <f t="shared" ref="AO147:BD147" si="133">ROUND(BX147,2)</f>
        <v>0</v>
      </c>
      <c r="AP147" s="3">
        <f t="shared" si="133"/>
        <v>0</v>
      </c>
      <c r="AQ147" s="3">
        <f t="shared" si="133"/>
        <v>0</v>
      </c>
      <c r="AR147" s="3">
        <f t="shared" si="133"/>
        <v>21615.71</v>
      </c>
      <c r="AS147" s="3">
        <f t="shared" si="133"/>
        <v>20923.97</v>
      </c>
      <c r="AT147" s="3">
        <f t="shared" si="133"/>
        <v>691.74</v>
      </c>
      <c r="AU147" s="3">
        <f t="shared" si="133"/>
        <v>0</v>
      </c>
      <c r="AV147" s="3">
        <f t="shared" si="133"/>
        <v>21615.71</v>
      </c>
      <c r="AW147" s="3">
        <f t="shared" si="133"/>
        <v>21615.71</v>
      </c>
      <c r="AX147" s="3">
        <f t="shared" si="133"/>
        <v>0</v>
      </c>
      <c r="AY147" s="3">
        <f t="shared" si="133"/>
        <v>21615.71</v>
      </c>
      <c r="AZ147" s="3">
        <f t="shared" si="133"/>
        <v>0</v>
      </c>
      <c r="BA147" s="3">
        <f t="shared" si="133"/>
        <v>0</v>
      </c>
      <c r="BB147" s="3">
        <f t="shared" si="133"/>
        <v>0</v>
      </c>
      <c r="BC147" s="3">
        <f t="shared" si="133"/>
        <v>0</v>
      </c>
      <c r="BD147" s="3">
        <f t="shared" si="133"/>
        <v>0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>
        <f>ROUND(SUMIF(AA114:AA145,"=69391190",FQ114:FQ145),2)</f>
        <v>0</v>
      </c>
      <c r="BY147" s="3">
        <f>ROUND(SUMIF(AA114:AA145,"=69391190",FR114:FR145),2)</f>
        <v>0</v>
      </c>
      <c r="BZ147" s="3">
        <f>ROUND(SUMIF(AA114:AA145,"=69391190",GL114:GL145),2)</f>
        <v>0</v>
      </c>
      <c r="CA147" s="3">
        <f>ROUND(SUMIF(AA114:AA145,"=69391190",GM114:GM145),2)</f>
        <v>21615.71</v>
      </c>
      <c r="CB147" s="3">
        <f>ROUND(SUMIF(AA114:AA145,"=69391190",GN114:GN145),2)</f>
        <v>20923.97</v>
      </c>
      <c r="CC147" s="3">
        <f>ROUND(SUMIF(AA114:AA145,"=69391190",GO114:GO145),2)</f>
        <v>691.74</v>
      </c>
      <c r="CD147" s="3">
        <f>ROUND(SUMIF(AA114:AA145,"=69391190",GP114:GP145),2)</f>
        <v>0</v>
      </c>
      <c r="CE147" s="3">
        <f>AC147-BX147</f>
        <v>21615.71</v>
      </c>
      <c r="CF147" s="3">
        <f>AC147-BY147</f>
        <v>21615.71</v>
      </c>
      <c r="CG147" s="3">
        <f>BX147-BZ147</f>
        <v>0</v>
      </c>
      <c r="CH147" s="3">
        <f>AC147-BX147-BY147+BZ147</f>
        <v>21615.71</v>
      </c>
      <c r="CI147" s="3">
        <f>BY147-BZ147</f>
        <v>0</v>
      </c>
      <c r="CJ147" s="3">
        <f>ROUND(SUMIF(AA114:AA145,"=69391190",GX114:GX145),2)</f>
        <v>0</v>
      </c>
      <c r="CK147" s="3">
        <f>ROUND(SUMIF(AA114:AA145,"=69391190",GY114:GY145),2)</f>
        <v>0</v>
      </c>
      <c r="CL147" s="3">
        <f>ROUND(SUMIF(AA114:AA145,"=69391190",GZ114:GZ145),2)</f>
        <v>0</v>
      </c>
      <c r="CM147" s="3">
        <f>ROUND(SUMIF(AA114:AA145,"=69391190",HD114:HD145),2)</f>
        <v>0</v>
      </c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>
        <f t="shared" ref="DG147:DL147" si="134">ROUND(DT147,2)</f>
        <v>21615.71</v>
      </c>
      <c r="DH147" s="4">
        <f t="shared" si="134"/>
        <v>21615.71</v>
      </c>
      <c r="DI147" s="4">
        <f t="shared" si="134"/>
        <v>0</v>
      </c>
      <c r="DJ147" s="4">
        <f t="shared" si="134"/>
        <v>0</v>
      </c>
      <c r="DK147" s="4">
        <f t="shared" si="134"/>
        <v>0</v>
      </c>
      <c r="DL147" s="4">
        <f t="shared" si="134"/>
        <v>0</v>
      </c>
      <c r="DM147" s="4">
        <f>DZ147</f>
        <v>0</v>
      </c>
      <c r="DN147" s="4">
        <f>EA147</f>
        <v>0</v>
      </c>
      <c r="DO147" s="4">
        <f>ROUND(EB147,2)</f>
        <v>0</v>
      </c>
      <c r="DP147" s="4">
        <f>ROUND(EC147,2)</f>
        <v>0</v>
      </c>
      <c r="DQ147" s="4">
        <f>ROUND(ED147,2)</f>
        <v>0</v>
      </c>
      <c r="DR147" s="4"/>
      <c r="DS147" s="4"/>
      <c r="DT147" s="4">
        <f>ROUND(SUMIF(AA114:AA145,"=69391125",O114:O145),2)</f>
        <v>21615.71</v>
      </c>
      <c r="DU147" s="4">
        <f>ROUND(SUMIF(AA114:AA145,"=69391125",P114:P145),2)</f>
        <v>21615.71</v>
      </c>
      <c r="DV147" s="4">
        <f>ROUND(SUMIF(AA114:AA145,"=69391125",Q114:Q145),2)</f>
        <v>0</v>
      </c>
      <c r="DW147" s="4">
        <f>ROUND(SUMIF(AA114:AA145,"=69391125",R114:R145),2)</f>
        <v>0</v>
      </c>
      <c r="DX147" s="4">
        <f>ROUND(SUMIF(AA114:AA145,"=69391125",S114:S145),2)</f>
        <v>0</v>
      </c>
      <c r="DY147" s="4">
        <f>ROUND(SUMIF(AA114:AA145,"=69391125",T114:T145),2)</f>
        <v>0</v>
      </c>
      <c r="DZ147" s="4">
        <f>SUMIF(AA114:AA145,"=69391125",U114:U145)</f>
        <v>0</v>
      </c>
      <c r="EA147" s="4">
        <f>SUMIF(AA114:AA145,"=69391125",V114:V145)</f>
        <v>0</v>
      </c>
      <c r="EB147" s="4">
        <f>ROUND(SUMIF(AA114:AA145,"=69391125",W114:W145),2)</f>
        <v>0</v>
      </c>
      <c r="EC147" s="4">
        <f>ROUND(SUMIF(AA114:AA145,"=69391125",X114:X145),2)</f>
        <v>0</v>
      </c>
      <c r="ED147" s="4">
        <f>ROUND(SUMIF(AA114:AA145,"=69391125",Y114:Y145),2)</f>
        <v>0</v>
      </c>
      <c r="EE147" s="4"/>
      <c r="EF147" s="4"/>
      <c r="EG147" s="4">
        <f t="shared" ref="EG147:EV147" si="135">ROUND(FP147,2)</f>
        <v>0</v>
      </c>
      <c r="EH147" s="4">
        <f t="shared" si="135"/>
        <v>0</v>
      </c>
      <c r="EI147" s="4">
        <f t="shared" si="135"/>
        <v>0</v>
      </c>
      <c r="EJ147" s="4">
        <f t="shared" si="135"/>
        <v>21615.71</v>
      </c>
      <c r="EK147" s="4">
        <f t="shared" si="135"/>
        <v>20923.97</v>
      </c>
      <c r="EL147" s="4">
        <f t="shared" si="135"/>
        <v>691.74</v>
      </c>
      <c r="EM147" s="4">
        <f t="shared" si="135"/>
        <v>0</v>
      </c>
      <c r="EN147" s="4">
        <f t="shared" si="135"/>
        <v>21615.71</v>
      </c>
      <c r="EO147" s="4">
        <f t="shared" si="135"/>
        <v>21615.71</v>
      </c>
      <c r="EP147" s="4">
        <f t="shared" si="135"/>
        <v>0</v>
      </c>
      <c r="EQ147" s="4">
        <f t="shared" si="135"/>
        <v>21615.71</v>
      </c>
      <c r="ER147" s="4">
        <f t="shared" si="135"/>
        <v>0</v>
      </c>
      <c r="ES147" s="4">
        <f t="shared" si="135"/>
        <v>0</v>
      </c>
      <c r="ET147" s="4">
        <f t="shared" si="135"/>
        <v>0</v>
      </c>
      <c r="EU147" s="4">
        <f t="shared" si="135"/>
        <v>0</v>
      </c>
      <c r="EV147" s="4">
        <f t="shared" si="135"/>
        <v>0</v>
      </c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>
        <f>ROUND(SUMIF(AA114:AA145,"=69391125",FQ114:FQ145),2)</f>
        <v>0</v>
      </c>
      <c r="FQ147" s="4">
        <f>ROUND(SUMIF(AA114:AA145,"=69391125",FR114:FR145),2)</f>
        <v>0</v>
      </c>
      <c r="FR147" s="4">
        <f>ROUND(SUMIF(AA114:AA145,"=69391125",GL114:GL145),2)</f>
        <v>0</v>
      </c>
      <c r="FS147" s="4">
        <f>ROUND(SUMIF(AA114:AA145,"=69391125",GM114:GM145),2)</f>
        <v>21615.71</v>
      </c>
      <c r="FT147" s="4">
        <f>ROUND(SUMIF(AA114:AA145,"=69391125",GN114:GN145),2)</f>
        <v>20923.97</v>
      </c>
      <c r="FU147" s="4">
        <f>ROUND(SUMIF(AA114:AA145,"=69391125",GO114:GO145),2)</f>
        <v>691.74</v>
      </c>
      <c r="FV147" s="4">
        <f>ROUND(SUMIF(AA114:AA145,"=69391125",GP114:GP145),2)</f>
        <v>0</v>
      </c>
      <c r="FW147" s="4">
        <f>DU147-FP147</f>
        <v>21615.71</v>
      </c>
      <c r="FX147" s="4">
        <f>DU147-FQ147</f>
        <v>21615.71</v>
      </c>
      <c r="FY147" s="4">
        <f>FP147-FR147</f>
        <v>0</v>
      </c>
      <c r="FZ147" s="4">
        <f>DU147-FP147-FQ147+FR147</f>
        <v>21615.71</v>
      </c>
      <c r="GA147" s="4">
        <f>FQ147-FR147</f>
        <v>0</v>
      </c>
      <c r="GB147" s="4">
        <f>ROUND(SUMIF(AA114:AA145,"=69391125",GX114:GX145),2)</f>
        <v>0</v>
      </c>
      <c r="GC147" s="4">
        <f>ROUND(SUMIF(AA114:AA145,"=69391125",GY114:GY145),2)</f>
        <v>0</v>
      </c>
      <c r="GD147" s="4">
        <f>ROUND(SUMIF(AA114:AA145,"=69391125",GZ114:GZ145),2)</f>
        <v>0</v>
      </c>
      <c r="GE147" s="4">
        <f>ROUND(SUMIF(AA114:AA145,"=69391125",HD114:HD145),2)</f>
        <v>0</v>
      </c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45" x14ac:dyDescent="0.2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21615.71</v>
      </c>
      <c r="G149" s="5" t="s">
        <v>44</v>
      </c>
      <c r="H149" s="5" t="s">
        <v>45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>
        <f>ROUND(Source!DG147,O149)</f>
        <v>21615.71</v>
      </c>
      <c r="Q149" s="5"/>
      <c r="R149" s="5"/>
      <c r="S149" s="5"/>
      <c r="T149" s="5"/>
      <c r="U149" s="5"/>
      <c r="V149" s="5"/>
      <c r="W149" s="5">
        <v>21615.71</v>
      </c>
      <c r="X149" s="5">
        <v>1</v>
      </c>
      <c r="Y149" s="5">
        <v>21615.71</v>
      </c>
      <c r="Z149" s="5">
        <v>21615.71</v>
      </c>
      <c r="AA149" s="5">
        <v>1</v>
      </c>
      <c r="AB149" s="5">
        <v>21615.71</v>
      </c>
    </row>
    <row r="150" spans="1:245" x14ac:dyDescent="0.2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21615.71</v>
      </c>
      <c r="G150" s="5" t="s">
        <v>46</v>
      </c>
      <c r="H150" s="5" t="s">
        <v>47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>
        <f>ROUND(Source!DH147,O150)</f>
        <v>21615.71</v>
      </c>
      <c r="Q150" s="5"/>
      <c r="R150" s="5"/>
      <c r="S150" s="5"/>
      <c r="T150" s="5"/>
      <c r="U150" s="5"/>
      <c r="V150" s="5"/>
      <c r="W150" s="5">
        <v>21615.71</v>
      </c>
      <c r="X150" s="5">
        <v>1</v>
      </c>
      <c r="Y150" s="5">
        <v>21615.71</v>
      </c>
      <c r="Z150" s="5">
        <v>21615.71</v>
      </c>
      <c r="AA150" s="5">
        <v>1</v>
      </c>
      <c r="AB150" s="5">
        <v>21615.71</v>
      </c>
    </row>
    <row r="151" spans="1:245" x14ac:dyDescent="0.2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48</v>
      </c>
      <c r="H151" s="5" t="s">
        <v>49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>
        <f>ROUND(Source!EG147,O151)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45" x14ac:dyDescent="0.2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21615.71</v>
      </c>
      <c r="G152" s="5" t="s">
        <v>50</v>
      </c>
      <c r="H152" s="5" t="s">
        <v>51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>
        <f>ROUND(Source!EN147,O152)</f>
        <v>21615.71</v>
      </c>
      <c r="Q152" s="5"/>
      <c r="R152" s="5"/>
      <c r="S152" s="5"/>
      <c r="T152" s="5"/>
      <c r="U152" s="5"/>
      <c r="V152" s="5"/>
      <c r="W152" s="5">
        <v>21615.71</v>
      </c>
      <c r="X152" s="5">
        <v>1</v>
      </c>
      <c r="Y152" s="5">
        <v>21615.71</v>
      </c>
      <c r="Z152" s="5">
        <v>21615.71</v>
      </c>
      <c r="AA152" s="5">
        <v>1</v>
      </c>
      <c r="AB152" s="5">
        <v>21615.71</v>
      </c>
    </row>
    <row r="153" spans="1:245" x14ac:dyDescent="0.2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21615.71</v>
      </c>
      <c r="G153" s="5" t="s">
        <v>52</v>
      </c>
      <c r="H153" s="5" t="s">
        <v>53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>
        <f>ROUND(Source!EO147,O153)</f>
        <v>21615.71</v>
      </c>
      <c r="Q153" s="5"/>
      <c r="R153" s="5"/>
      <c r="S153" s="5"/>
      <c r="T153" s="5"/>
      <c r="U153" s="5"/>
      <c r="V153" s="5"/>
      <c r="W153" s="5">
        <v>21615.71</v>
      </c>
      <c r="X153" s="5">
        <v>1</v>
      </c>
      <c r="Y153" s="5">
        <v>21615.71</v>
      </c>
      <c r="Z153" s="5">
        <v>21615.71</v>
      </c>
      <c r="AA153" s="5">
        <v>1</v>
      </c>
      <c r="AB153" s="5">
        <v>21615.71</v>
      </c>
    </row>
    <row r="154" spans="1:245" x14ac:dyDescent="0.2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54</v>
      </c>
      <c r="H154" s="5" t="s">
        <v>55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>
        <f>ROUND(Source!EP147,O154)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45" x14ac:dyDescent="0.2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21615.71</v>
      </c>
      <c r="G155" s="5" t="s">
        <v>56</v>
      </c>
      <c r="H155" s="5" t="s">
        <v>57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>
        <f>ROUND(Source!EQ147,O155)</f>
        <v>21615.71</v>
      </c>
      <c r="Q155" s="5"/>
      <c r="R155" s="5"/>
      <c r="S155" s="5"/>
      <c r="T155" s="5"/>
      <c r="U155" s="5"/>
      <c r="V155" s="5"/>
      <c r="W155" s="5">
        <v>21615.71</v>
      </c>
      <c r="X155" s="5">
        <v>1</v>
      </c>
      <c r="Y155" s="5">
        <v>21615.71</v>
      </c>
      <c r="Z155" s="5">
        <v>21615.71</v>
      </c>
      <c r="AA155" s="5">
        <v>1</v>
      </c>
      <c r="AB155" s="5">
        <v>21615.71</v>
      </c>
    </row>
    <row r="156" spans="1:245" x14ac:dyDescent="0.2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58</v>
      </c>
      <c r="H156" s="5" t="s">
        <v>59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>
        <f>ROUND(Source!EH147,O156)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45" x14ac:dyDescent="0.2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60</v>
      </c>
      <c r="H157" s="5" t="s">
        <v>61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>
        <f>ROUND(Source!EI147,O157)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45" x14ac:dyDescent="0.2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62</v>
      </c>
      <c r="H158" s="5" t="s">
        <v>63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>
        <f>ROUND(Source!ER147,O158)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45" x14ac:dyDescent="0.2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0</v>
      </c>
      <c r="G159" s="5" t="s">
        <v>64</v>
      </c>
      <c r="H159" s="5" t="s">
        <v>65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>
        <f>ROUND(Source!DI147,O159)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45" x14ac:dyDescent="0.2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66</v>
      </c>
      <c r="H160" s="5" t="s">
        <v>67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>
        <f>ROUND(Source!ET147,O160)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0</v>
      </c>
      <c r="G161" s="5" t="s">
        <v>68</v>
      </c>
      <c r="H161" s="5" t="s">
        <v>69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>
        <f>ROUND(Source!DJ147,O161)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0</v>
      </c>
      <c r="G162" s="5" t="s">
        <v>70</v>
      </c>
      <c r="H162" s="5" t="s">
        <v>71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>
        <f>ROUND(Source!DK147,O162)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72</v>
      </c>
      <c r="H163" s="5" t="s">
        <v>73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>
        <f>ROUND(Source!EU147,O163)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20923.97</v>
      </c>
      <c r="G164" s="5" t="s">
        <v>74</v>
      </c>
      <c r="H164" s="5" t="s">
        <v>75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>
        <f>ROUND(Source!EK147,O164)</f>
        <v>20923.97</v>
      </c>
      <c r="Q164" s="5"/>
      <c r="R164" s="5"/>
      <c r="S164" s="5"/>
      <c r="T164" s="5"/>
      <c r="U164" s="5"/>
      <c r="V164" s="5"/>
      <c r="W164" s="5">
        <v>20923.97</v>
      </c>
      <c r="X164" s="5">
        <v>1</v>
      </c>
      <c r="Y164" s="5">
        <v>20923.97</v>
      </c>
      <c r="Z164" s="5">
        <v>20923.97</v>
      </c>
      <c r="AA164" s="5">
        <v>1</v>
      </c>
      <c r="AB164" s="5">
        <v>20923.97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691.74</v>
      </c>
      <c r="G165" s="5" t="s">
        <v>76</v>
      </c>
      <c r="H165" s="5" t="s">
        <v>77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>
        <f>ROUND(Source!EL147,O165)</f>
        <v>691.74</v>
      </c>
      <c r="Q165" s="5"/>
      <c r="R165" s="5"/>
      <c r="S165" s="5"/>
      <c r="T165" s="5"/>
      <c r="U165" s="5"/>
      <c r="V165" s="5"/>
      <c r="W165" s="5">
        <v>691.74</v>
      </c>
      <c r="X165" s="5">
        <v>1</v>
      </c>
      <c r="Y165" s="5">
        <v>691.74</v>
      </c>
      <c r="Z165" s="5">
        <v>691.74</v>
      </c>
      <c r="AA165" s="5">
        <v>1</v>
      </c>
      <c r="AB165" s="5">
        <v>691.74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0</v>
      </c>
      <c r="G166" s="5" t="s">
        <v>78</v>
      </c>
      <c r="H166" s="5" t="s">
        <v>79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>
        <f>ROUND(Source!EM147,O166)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80</v>
      </c>
      <c r="H167" s="5" t="s">
        <v>81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>
        <f>ROUND(Source!ES147,O167)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82</v>
      </c>
      <c r="H168" s="5" t="s">
        <v>83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>
        <f>ROUND(Source!DL147,O168)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ROUND(Source!U147,O169)</f>
        <v>0</v>
      </c>
      <c r="G169" s="5" t="s">
        <v>84</v>
      </c>
      <c r="H169" s="5" t="s">
        <v>85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7</v>
      </c>
      <c r="P169" s="5">
        <f>ROUND(Source!DM147,O169)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ROUND(Source!V147,O170)</f>
        <v>0</v>
      </c>
      <c r="G170" s="5" t="s">
        <v>86</v>
      </c>
      <c r="H170" s="5" t="s">
        <v>87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7</v>
      </c>
      <c r="P170" s="5">
        <f>ROUND(Source!DN147,O170)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88</v>
      </c>
      <c r="H171" s="5" t="s">
        <v>89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>
        <f>ROUND(Source!DO147,O171)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0</v>
      </c>
      <c r="G172" s="5" t="s">
        <v>90</v>
      </c>
      <c r="H172" s="5" t="s">
        <v>91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>
        <f>ROUND(Source!EV147,O172)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0</v>
      </c>
      <c r="G173" s="5" t="s">
        <v>92</v>
      </c>
      <c r="H173" s="5" t="s">
        <v>93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>
        <f>ROUND(Source!DP147,O173)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0</v>
      </c>
      <c r="G174" s="5" t="s">
        <v>94</v>
      </c>
      <c r="H174" s="5" t="s">
        <v>95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>
        <f>ROUND(Source!DQ147,O174)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21615.71</v>
      </c>
      <c r="G175" s="5" t="s">
        <v>96</v>
      </c>
      <c r="H175" s="5" t="s">
        <v>97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>
        <f>ROUND(Source!EJ147,O175)</f>
        <v>21615.71</v>
      </c>
      <c r="Q175" s="5"/>
      <c r="R175" s="5"/>
      <c r="S175" s="5"/>
      <c r="T175" s="5"/>
      <c r="U175" s="5"/>
      <c r="V175" s="5"/>
      <c r="W175" s="5">
        <v>21615.710000000003</v>
      </c>
      <c r="X175" s="5">
        <v>1</v>
      </c>
      <c r="Y175" s="5">
        <v>21615.710000000003</v>
      </c>
      <c r="Z175" s="5">
        <v>21615.710000000003</v>
      </c>
      <c r="AA175" s="5">
        <v>1</v>
      </c>
      <c r="AB175" s="5">
        <v>21615.710000000003</v>
      </c>
    </row>
    <row r="177" spans="1:206" x14ac:dyDescent="0.2">
      <c r="A177" s="3">
        <v>51</v>
      </c>
      <c r="B177" s="3">
        <f>B20</f>
        <v>1</v>
      </c>
      <c r="C177" s="3">
        <f>A20</f>
        <v>3</v>
      </c>
      <c r="D177" s="3">
        <f>ROW(A20)</f>
        <v>20</v>
      </c>
      <c r="E177" s="3"/>
      <c r="F177" s="3" t="str">
        <f>IF(F20&lt;&gt;"",F20,"")</f>
        <v>02-01-01</v>
      </c>
      <c r="G177" s="3" t="str">
        <f>IF(G20&lt;&gt;"",G20,"")</f>
        <v>Строительно монтажные работы ВЛИ 0,4 кВ</v>
      </c>
      <c r="H177" s="3">
        <v>0</v>
      </c>
      <c r="I177" s="3"/>
      <c r="J177" s="3"/>
      <c r="K177" s="3"/>
      <c r="L177" s="3"/>
      <c r="M177" s="3"/>
      <c r="N177" s="3"/>
      <c r="O177" s="3">
        <f t="shared" ref="O177:T177" si="136">ROUND(O37+O80+O147+AB177,2)</f>
        <v>28435.91</v>
      </c>
      <c r="P177" s="3">
        <f t="shared" si="136"/>
        <v>23173.53</v>
      </c>
      <c r="Q177" s="3">
        <f t="shared" si="136"/>
        <v>378.3</v>
      </c>
      <c r="R177" s="3">
        <f t="shared" si="136"/>
        <v>493.63</v>
      </c>
      <c r="S177" s="3">
        <f t="shared" si="136"/>
        <v>4390.45</v>
      </c>
      <c r="T177" s="3">
        <f t="shared" si="136"/>
        <v>0</v>
      </c>
      <c r="U177" s="3">
        <f>U37+U80+U147+AH177</f>
        <v>5.5227799999999991</v>
      </c>
      <c r="V177" s="3">
        <f>V37+V80+V147+AI177</f>
        <v>0.59328499999999995</v>
      </c>
      <c r="W177" s="3">
        <f>ROUND(W37+W80+W147+AJ177,2)</f>
        <v>0</v>
      </c>
      <c r="X177" s="3">
        <f>ROUND(X37+X80+X147+AK177,2)</f>
        <v>4828.03</v>
      </c>
      <c r="Y177" s="3">
        <f>ROUND(Y37+Y80+Y147+AL177,2)</f>
        <v>2626.59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>
        <f t="shared" ref="AO177:BD177" si="137">ROUND(AO37+AO80+AO147+BX177,2)</f>
        <v>0</v>
      </c>
      <c r="AP177" s="3">
        <f t="shared" si="137"/>
        <v>0</v>
      </c>
      <c r="AQ177" s="3">
        <f t="shared" si="137"/>
        <v>0</v>
      </c>
      <c r="AR177" s="3">
        <f t="shared" si="137"/>
        <v>35890.53</v>
      </c>
      <c r="AS177" s="3">
        <f t="shared" si="137"/>
        <v>25767.98</v>
      </c>
      <c r="AT177" s="3">
        <f t="shared" si="137"/>
        <v>10122.549999999999</v>
      </c>
      <c r="AU177" s="3">
        <f t="shared" si="137"/>
        <v>0</v>
      </c>
      <c r="AV177" s="3">
        <f t="shared" si="137"/>
        <v>23173.53</v>
      </c>
      <c r="AW177" s="3">
        <f t="shared" si="137"/>
        <v>23173.53</v>
      </c>
      <c r="AX177" s="3">
        <f t="shared" si="137"/>
        <v>0</v>
      </c>
      <c r="AY177" s="3">
        <f t="shared" si="137"/>
        <v>23173.53</v>
      </c>
      <c r="AZ177" s="3">
        <f t="shared" si="137"/>
        <v>0</v>
      </c>
      <c r="BA177" s="3">
        <f t="shared" si="137"/>
        <v>0</v>
      </c>
      <c r="BB177" s="3">
        <f t="shared" si="137"/>
        <v>0</v>
      </c>
      <c r="BC177" s="3">
        <f t="shared" si="137"/>
        <v>0</v>
      </c>
      <c r="BD177" s="3">
        <f t="shared" si="137"/>
        <v>0</v>
      </c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4">
        <f t="shared" ref="DG177:DL177" si="138">ROUND(DG37+DG80+DG147+DT177,2)</f>
        <v>28435.91</v>
      </c>
      <c r="DH177" s="4">
        <f t="shared" si="138"/>
        <v>23173.53</v>
      </c>
      <c r="DI177" s="4">
        <f t="shared" si="138"/>
        <v>378.3</v>
      </c>
      <c r="DJ177" s="4">
        <f t="shared" si="138"/>
        <v>493.63</v>
      </c>
      <c r="DK177" s="4">
        <f t="shared" si="138"/>
        <v>4390.45</v>
      </c>
      <c r="DL177" s="4">
        <f t="shared" si="138"/>
        <v>0</v>
      </c>
      <c r="DM177" s="4">
        <f>DM37+DM80+DM147+DZ177</f>
        <v>5.5227799999999991</v>
      </c>
      <c r="DN177" s="4">
        <f>DN37+DN80+DN147+EA177</f>
        <v>0.59328499999999995</v>
      </c>
      <c r="DO177" s="4">
        <f>ROUND(DO37+DO80+DO147+EB177,2)</f>
        <v>0</v>
      </c>
      <c r="DP177" s="4">
        <f>ROUND(DP37+DP80+DP147+EC177,2)</f>
        <v>4828.03</v>
      </c>
      <c r="DQ177" s="4">
        <f>ROUND(DQ37+DQ80+DQ147+ED177,2)</f>
        <v>2626.59</v>
      </c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>
        <f t="shared" ref="EG177:EV177" si="139">ROUND(EG37+EG80+EG147+FP177,2)</f>
        <v>0</v>
      </c>
      <c r="EH177" s="4">
        <f t="shared" si="139"/>
        <v>0</v>
      </c>
      <c r="EI177" s="4">
        <f t="shared" si="139"/>
        <v>0</v>
      </c>
      <c r="EJ177" s="4">
        <f t="shared" si="139"/>
        <v>35890.53</v>
      </c>
      <c r="EK177" s="4">
        <f t="shared" si="139"/>
        <v>25767.98</v>
      </c>
      <c r="EL177" s="4">
        <f t="shared" si="139"/>
        <v>10122.549999999999</v>
      </c>
      <c r="EM177" s="4">
        <f t="shared" si="139"/>
        <v>0</v>
      </c>
      <c r="EN177" s="4">
        <f t="shared" si="139"/>
        <v>23173.53</v>
      </c>
      <c r="EO177" s="4">
        <f t="shared" si="139"/>
        <v>23173.53</v>
      </c>
      <c r="EP177" s="4">
        <f t="shared" si="139"/>
        <v>0</v>
      </c>
      <c r="EQ177" s="4">
        <f t="shared" si="139"/>
        <v>23173.53</v>
      </c>
      <c r="ER177" s="4">
        <f t="shared" si="139"/>
        <v>0</v>
      </c>
      <c r="ES177" s="4">
        <f t="shared" si="139"/>
        <v>0</v>
      </c>
      <c r="ET177" s="4">
        <f t="shared" si="139"/>
        <v>0</v>
      </c>
      <c r="EU177" s="4">
        <f t="shared" si="139"/>
        <v>0</v>
      </c>
      <c r="EV177" s="4">
        <f t="shared" si="139"/>
        <v>0</v>
      </c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201</v>
      </c>
      <c r="F179" s="5">
        <f>ROUND(Source!O177,O179)</f>
        <v>28435.91</v>
      </c>
      <c r="G179" s="5" t="s">
        <v>44</v>
      </c>
      <c r="H179" s="5" t="s">
        <v>45</v>
      </c>
      <c r="I179" s="5"/>
      <c r="J179" s="5"/>
      <c r="K179" s="5">
        <v>201</v>
      </c>
      <c r="L179" s="5">
        <v>1</v>
      </c>
      <c r="M179" s="5">
        <v>3</v>
      </c>
      <c r="N179" s="5" t="s">
        <v>3</v>
      </c>
      <c r="O179" s="5">
        <v>2</v>
      </c>
      <c r="P179" s="5">
        <f>ROUND(Source!DG177,O179)</f>
        <v>28435.91</v>
      </c>
      <c r="Q179" s="5"/>
      <c r="R179" s="5"/>
      <c r="S179" s="5"/>
      <c r="T179" s="5"/>
      <c r="U179" s="5"/>
      <c r="V179" s="5"/>
      <c r="W179" s="5">
        <v>28435.91</v>
      </c>
      <c r="X179" s="5">
        <v>1</v>
      </c>
      <c r="Y179" s="5">
        <v>28435.91</v>
      </c>
      <c r="Z179" s="5">
        <v>28435.91</v>
      </c>
      <c r="AA179" s="5">
        <v>1</v>
      </c>
      <c r="AB179" s="5">
        <v>28435.91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202</v>
      </c>
      <c r="F180" s="5">
        <f>ROUND(Source!P177,O180)</f>
        <v>23173.53</v>
      </c>
      <c r="G180" s="5" t="s">
        <v>46</v>
      </c>
      <c r="H180" s="5" t="s">
        <v>47</v>
      </c>
      <c r="I180" s="5"/>
      <c r="J180" s="5"/>
      <c r="K180" s="5">
        <v>202</v>
      </c>
      <c r="L180" s="5">
        <v>2</v>
      </c>
      <c r="M180" s="5">
        <v>3</v>
      </c>
      <c r="N180" s="5" t="s">
        <v>3</v>
      </c>
      <c r="O180" s="5">
        <v>2</v>
      </c>
      <c r="P180" s="5">
        <f>ROUND(Source!DH177,O180)</f>
        <v>23173.53</v>
      </c>
      <c r="Q180" s="5"/>
      <c r="R180" s="5"/>
      <c r="S180" s="5"/>
      <c r="T180" s="5"/>
      <c r="U180" s="5"/>
      <c r="V180" s="5"/>
      <c r="W180" s="5">
        <v>23173.53</v>
      </c>
      <c r="X180" s="5">
        <v>1</v>
      </c>
      <c r="Y180" s="5">
        <v>23173.53</v>
      </c>
      <c r="Z180" s="5">
        <v>23173.53</v>
      </c>
      <c r="AA180" s="5">
        <v>1</v>
      </c>
      <c r="AB180" s="5">
        <v>23173.53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222</v>
      </c>
      <c r="F181" s="5">
        <f>ROUND(Source!AO177,O181)</f>
        <v>0</v>
      </c>
      <c r="G181" s="5" t="s">
        <v>48</v>
      </c>
      <c r="H181" s="5" t="s">
        <v>49</v>
      </c>
      <c r="I181" s="5"/>
      <c r="J181" s="5"/>
      <c r="K181" s="5">
        <v>222</v>
      </c>
      <c r="L181" s="5">
        <v>3</v>
      </c>
      <c r="M181" s="5">
        <v>3</v>
      </c>
      <c r="N181" s="5" t="s">
        <v>3</v>
      </c>
      <c r="O181" s="5">
        <v>2</v>
      </c>
      <c r="P181" s="5">
        <f>ROUND(Source!EG177,O181)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225</v>
      </c>
      <c r="F182" s="5">
        <f>ROUND(Source!AV177,O182)</f>
        <v>23173.53</v>
      </c>
      <c r="G182" s="5" t="s">
        <v>50</v>
      </c>
      <c r="H182" s="5" t="s">
        <v>51</v>
      </c>
      <c r="I182" s="5"/>
      <c r="J182" s="5"/>
      <c r="K182" s="5">
        <v>225</v>
      </c>
      <c r="L182" s="5">
        <v>4</v>
      </c>
      <c r="M182" s="5">
        <v>3</v>
      </c>
      <c r="N182" s="5" t="s">
        <v>3</v>
      </c>
      <c r="O182" s="5">
        <v>2</v>
      </c>
      <c r="P182" s="5">
        <f>ROUND(Source!EN177,O182)</f>
        <v>23173.53</v>
      </c>
      <c r="Q182" s="5"/>
      <c r="R182" s="5"/>
      <c r="S182" s="5"/>
      <c r="T182" s="5"/>
      <c r="U182" s="5"/>
      <c r="V182" s="5"/>
      <c r="W182" s="5">
        <v>23173.53</v>
      </c>
      <c r="X182" s="5">
        <v>1</v>
      </c>
      <c r="Y182" s="5">
        <v>23173.53</v>
      </c>
      <c r="Z182" s="5">
        <v>23173.53</v>
      </c>
      <c r="AA182" s="5">
        <v>1</v>
      </c>
      <c r="AB182" s="5">
        <v>23173.53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226</v>
      </c>
      <c r="F183" s="5">
        <f>ROUND(Source!AW177,O183)</f>
        <v>23173.53</v>
      </c>
      <c r="G183" s="5" t="s">
        <v>52</v>
      </c>
      <c r="H183" s="5" t="s">
        <v>53</v>
      </c>
      <c r="I183" s="5"/>
      <c r="J183" s="5"/>
      <c r="K183" s="5">
        <v>226</v>
      </c>
      <c r="L183" s="5">
        <v>5</v>
      </c>
      <c r="M183" s="5">
        <v>3</v>
      </c>
      <c r="N183" s="5" t="s">
        <v>3</v>
      </c>
      <c r="O183" s="5">
        <v>2</v>
      </c>
      <c r="P183" s="5">
        <f>ROUND(Source!EO177,O183)</f>
        <v>23173.53</v>
      </c>
      <c r="Q183" s="5"/>
      <c r="R183" s="5"/>
      <c r="S183" s="5"/>
      <c r="T183" s="5"/>
      <c r="U183" s="5"/>
      <c r="V183" s="5"/>
      <c r="W183" s="5">
        <v>23173.53</v>
      </c>
      <c r="X183" s="5">
        <v>1</v>
      </c>
      <c r="Y183" s="5">
        <v>23173.53</v>
      </c>
      <c r="Z183" s="5">
        <v>23173.53</v>
      </c>
      <c r="AA183" s="5">
        <v>1</v>
      </c>
      <c r="AB183" s="5">
        <v>23173.53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227</v>
      </c>
      <c r="F184" s="5">
        <f>ROUND(Source!AX177,O184)</f>
        <v>0</v>
      </c>
      <c r="G184" s="5" t="s">
        <v>54</v>
      </c>
      <c r="H184" s="5" t="s">
        <v>55</v>
      </c>
      <c r="I184" s="5"/>
      <c r="J184" s="5"/>
      <c r="K184" s="5">
        <v>227</v>
      </c>
      <c r="L184" s="5">
        <v>6</v>
      </c>
      <c r="M184" s="5">
        <v>3</v>
      </c>
      <c r="N184" s="5" t="s">
        <v>3</v>
      </c>
      <c r="O184" s="5">
        <v>2</v>
      </c>
      <c r="P184" s="5">
        <f>ROUND(Source!EP177,O184)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228</v>
      </c>
      <c r="F185" s="5">
        <f>ROUND(Source!AY177,O185)</f>
        <v>23173.53</v>
      </c>
      <c r="G185" s="5" t="s">
        <v>56</v>
      </c>
      <c r="H185" s="5" t="s">
        <v>57</v>
      </c>
      <c r="I185" s="5"/>
      <c r="J185" s="5"/>
      <c r="K185" s="5">
        <v>228</v>
      </c>
      <c r="L185" s="5">
        <v>7</v>
      </c>
      <c r="M185" s="5">
        <v>3</v>
      </c>
      <c r="N185" s="5" t="s">
        <v>3</v>
      </c>
      <c r="O185" s="5">
        <v>2</v>
      </c>
      <c r="P185" s="5">
        <f>ROUND(Source!EQ177,O185)</f>
        <v>23173.53</v>
      </c>
      <c r="Q185" s="5"/>
      <c r="R185" s="5"/>
      <c r="S185" s="5"/>
      <c r="T185" s="5"/>
      <c r="U185" s="5"/>
      <c r="V185" s="5"/>
      <c r="W185" s="5">
        <v>23173.53</v>
      </c>
      <c r="X185" s="5">
        <v>1</v>
      </c>
      <c r="Y185" s="5">
        <v>23173.53</v>
      </c>
      <c r="Z185" s="5">
        <v>23173.53</v>
      </c>
      <c r="AA185" s="5">
        <v>1</v>
      </c>
      <c r="AB185" s="5">
        <v>23173.53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216</v>
      </c>
      <c r="F186" s="5">
        <f>ROUND(Source!AP177,O186)</f>
        <v>0</v>
      </c>
      <c r="G186" s="5" t="s">
        <v>58</v>
      </c>
      <c r="H186" s="5" t="s">
        <v>59</v>
      </c>
      <c r="I186" s="5"/>
      <c r="J186" s="5"/>
      <c r="K186" s="5">
        <v>216</v>
      </c>
      <c r="L186" s="5">
        <v>8</v>
      </c>
      <c r="M186" s="5">
        <v>3</v>
      </c>
      <c r="N186" s="5" t="s">
        <v>3</v>
      </c>
      <c r="O186" s="5">
        <v>2</v>
      </c>
      <c r="P186" s="5">
        <f>ROUND(Source!EH177,O186)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223</v>
      </c>
      <c r="F187" s="5">
        <f>ROUND(Source!AQ177,O187)</f>
        <v>0</v>
      </c>
      <c r="G187" s="5" t="s">
        <v>60</v>
      </c>
      <c r="H187" s="5" t="s">
        <v>61</v>
      </c>
      <c r="I187" s="5"/>
      <c r="J187" s="5"/>
      <c r="K187" s="5">
        <v>223</v>
      </c>
      <c r="L187" s="5">
        <v>9</v>
      </c>
      <c r="M187" s="5">
        <v>3</v>
      </c>
      <c r="N187" s="5" t="s">
        <v>3</v>
      </c>
      <c r="O187" s="5">
        <v>2</v>
      </c>
      <c r="P187" s="5">
        <f>ROUND(Source!EI177,O187)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229</v>
      </c>
      <c r="F188" s="5">
        <f>ROUND(Source!AZ177,O188)</f>
        <v>0</v>
      </c>
      <c r="G188" s="5" t="s">
        <v>62</v>
      </c>
      <c r="H188" s="5" t="s">
        <v>63</v>
      </c>
      <c r="I188" s="5"/>
      <c r="J188" s="5"/>
      <c r="K188" s="5">
        <v>229</v>
      </c>
      <c r="L188" s="5">
        <v>10</v>
      </c>
      <c r="M188" s="5">
        <v>3</v>
      </c>
      <c r="N188" s="5" t="s">
        <v>3</v>
      </c>
      <c r="O188" s="5">
        <v>2</v>
      </c>
      <c r="P188" s="5">
        <f>ROUND(Source!ER177,O188)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203</v>
      </c>
      <c r="F189" s="5">
        <f>ROUND(Source!Q177,O189)</f>
        <v>378.3</v>
      </c>
      <c r="G189" s="5" t="s">
        <v>64</v>
      </c>
      <c r="H189" s="5" t="s">
        <v>65</v>
      </c>
      <c r="I189" s="5"/>
      <c r="J189" s="5"/>
      <c r="K189" s="5">
        <v>203</v>
      </c>
      <c r="L189" s="5">
        <v>11</v>
      </c>
      <c r="M189" s="5">
        <v>3</v>
      </c>
      <c r="N189" s="5" t="s">
        <v>3</v>
      </c>
      <c r="O189" s="5">
        <v>2</v>
      </c>
      <c r="P189" s="5">
        <f>ROUND(Source!DI177,O189)</f>
        <v>378.3</v>
      </c>
      <c r="Q189" s="5"/>
      <c r="R189" s="5"/>
      <c r="S189" s="5"/>
      <c r="T189" s="5"/>
      <c r="U189" s="5"/>
      <c r="V189" s="5"/>
      <c r="W189" s="5">
        <v>378.29999999999995</v>
      </c>
      <c r="X189" s="5">
        <v>1</v>
      </c>
      <c r="Y189" s="5">
        <v>378.29999999999995</v>
      </c>
      <c r="Z189" s="5">
        <v>378.29999999999995</v>
      </c>
      <c r="AA189" s="5">
        <v>1</v>
      </c>
      <c r="AB189" s="5">
        <v>378.29999999999995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231</v>
      </c>
      <c r="F190" s="5">
        <f>ROUND(Source!BB177,O190)</f>
        <v>0</v>
      </c>
      <c r="G190" s="5" t="s">
        <v>66</v>
      </c>
      <c r="H190" s="5" t="s">
        <v>67</v>
      </c>
      <c r="I190" s="5"/>
      <c r="J190" s="5"/>
      <c r="K190" s="5">
        <v>231</v>
      </c>
      <c r="L190" s="5">
        <v>12</v>
      </c>
      <c r="M190" s="5">
        <v>3</v>
      </c>
      <c r="N190" s="5" t="s">
        <v>3</v>
      </c>
      <c r="O190" s="5">
        <v>2</v>
      </c>
      <c r="P190" s="5">
        <f>ROUND(Source!ET177,O190)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204</v>
      </c>
      <c r="F191" s="5">
        <f>ROUND(Source!R177,O191)</f>
        <v>493.63</v>
      </c>
      <c r="G191" s="5" t="s">
        <v>68</v>
      </c>
      <c r="H191" s="5" t="s">
        <v>69</v>
      </c>
      <c r="I191" s="5"/>
      <c r="J191" s="5"/>
      <c r="K191" s="5">
        <v>204</v>
      </c>
      <c r="L191" s="5">
        <v>13</v>
      </c>
      <c r="M191" s="5">
        <v>3</v>
      </c>
      <c r="N191" s="5" t="s">
        <v>3</v>
      </c>
      <c r="O191" s="5">
        <v>2</v>
      </c>
      <c r="P191" s="5">
        <f>ROUND(Source!DJ177,O191)</f>
        <v>493.63</v>
      </c>
      <c r="Q191" s="5"/>
      <c r="R191" s="5"/>
      <c r="S191" s="5"/>
      <c r="T191" s="5"/>
      <c r="U191" s="5"/>
      <c r="V191" s="5"/>
      <c r="W191" s="5">
        <v>493.63</v>
      </c>
      <c r="X191" s="5">
        <v>1</v>
      </c>
      <c r="Y191" s="5">
        <v>493.63</v>
      </c>
      <c r="Z191" s="5">
        <v>493.63</v>
      </c>
      <c r="AA191" s="5">
        <v>1</v>
      </c>
      <c r="AB191" s="5">
        <v>493.63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205</v>
      </c>
      <c r="F192" s="5">
        <f>ROUND(Source!S177,O192)</f>
        <v>4390.45</v>
      </c>
      <c r="G192" s="5" t="s">
        <v>70</v>
      </c>
      <c r="H192" s="5" t="s">
        <v>71</v>
      </c>
      <c r="I192" s="5"/>
      <c r="J192" s="5"/>
      <c r="K192" s="5">
        <v>205</v>
      </c>
      <c r="L192" s="5">
        <v>14</v>
      </c>
      <c r="M192" s="5">
        <v>3</v>
      </c>
      <c r="N192" s="5" t="s">
        <v>3</v>
      </c>
      <c r="O192" s="5">
        <v>2</v>
      </c>
      <c r="P192" s="5">
        <f>ROUND(Source!DK177,O192)</f>
        <v>4390.45</v>
      </c>
      <c r="Q192" s="5"/>
      <c r="R192" s="5"/>
      <c r="S192" s="5"/>
      <c r="T192" s="5"/>
      <c r="U192" s="5"/>
      <c r="V192" s="5"/>
      <c r="W192" s="5">
        <v>4390.4500000000007</v>
      </c>
      <c r="X192" s="5">
        <v>1</v>
      </c>
      <c r="Y192" s="5">
        <v>4390.4500000000007</v>
      </c>
      <c r="Z192" s="5">
        <v>4390.4500000000007</v>
      </c>
      <c r="AA192" s="5">
        <v>1</v>
      </c>
      <c r="AB192" s="5">
        <v>4390.4500000000007</v>
      </c>
    </row>
    <row r="193" spans="1:95" x14ac:dyDescent="0.2">
      <c r="A193" s="5">
        <v>50</v>
      </c>
      <c r="B193" s="5">
        <v>0</v>
      </c>
      <c r="C193" s="5">
        <v>0</v>
      </c>
      <c r="D193" s="5">
        <v>1</v>
      </c>
      <c r="E193" s="5">
        <v>232</v>
      </c>
      <c r="F193" s="5">
        <f>ROUND(Source!BC177,O193)</f>
        <v>0</v>
      </c>
      <c r="G193" s="5" t="s">
        <v>72</v>
      </c>
      <c r="H193" s="5" t="s">
        <v>73</v>
      </c>
      <c r="I193" s="5"/>
      <c r="J193" s="5"/>
      <c r="K193" s="5">
        <v>232</v>
      </c>
      <c r="L193" s="5">
        <v>15</v>
      </c>
      <c r="M193" s="5">
        <v>3</v>
      </c>
      <c r="N193" s="5" t="s">
        <v>3</v>
      </c>
      <c r="O193" s="5">
        <v>2</v>
      </c>
      <c r="P193" s="5">
        <f>ROUND(Source!EU177,O193)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95" x14ac:dyDescent="0.2">
      <c r="A194" s="5">
        <v>50</v>
      </c>
      <c r="B194" s="5">
        <v>0</v>
      </c>
      <c r="C194" s="5">
        <v>0</v>
      </c>
      <c r="D194" s="5">
        <v>1</v>
      </c>
      <c r="E194" s="5">
        <v>214</v>
      </c>
      <c r="F194" s="5">
        <f>ROUND(Source!AS177,O194)</f>
        <v>25767.98</v>
      </c>
      <c r="G194" s="5" t="s">
        <v>74</v>
      </c>
      <c r="H194" s="5" t="s">
        <v>75</v>
      </c>
      <c r="I194" s="5"/>
      <c r="J194" s="5"/>
      <c r="K194" s="5">
        <v>214</v>
      </c>
      <c r="L194" s="5">
        <v>16</v>
      </c>
      <c r="M194" s="5">
        <v>3</v>
      </c>
      <c r="N194" s="5" t="s">
        <v>3</v>
      </c>
      <c r="O194" s="5">
        <v>2</v>
      </c>
      <c r="P194" s="5">
        <f>ROUND(Source!EK177,O194)</f>
        <v>25767.98</v>
      </c>
      <c r="Q194" s="5"/>
      <c r="R194" s="5"/>
      <c r="S194" s="5"/>
      <c r="T194" s="5"/>
      <c r="U194" s="5"/>
      <c r="V194" s="5"/>
      <c r="W194" s="5">
        <v>25767.98</v>
      </c>
      <c r="X194" s="5">
        <v>1</v>
      </c>
      <c r="Y194" s="5">
        <v>25767.98</v>
      </c>
      <c r="Z194" s="5">
        <v>25767.98</v>
      </c>
      <c r="AA194" s="5">
        <v>1</v>
      </c>
      <c r="AB194" s="5">
        <v>25767.98</v>
      </c>
    </row>
    <row r="195" spans="1:95" x14ac:dyDescent="0.2">
      <c r="A195" s="5">
        <v>50</v>
      </c>
      <c r="B195" s="5">
        <v>0</v>
      </c>
      <c r="C195" s="5">
        <v>0</v>
      </c>
      <c r="D195" s="5">
        <v>1</v>
      </c>
      <c r="E195" s="5">
        <v>215</v>
      </c>
      <c r="F195" s="5">
        <f>ROUND(Source!AT177,O195)</f>
        <v>10122.549999999999</v>
      </c>
      <c r="G195" s="5" t="s">
        <v>76</v>
      </c>
      <c r="H195" s="5" t="s">
        <v>77</v>
      </c>
      <c r="I195" s="5"/>
      <c r="J195" s="5"/>
      <c r="K195" s="5">
        <v>215</v>
      </c>
      <c r="L195" s="5">
        <v>17</v>
      </c>
      <c r="M195" s="5">
        <v>3</v>
      </c>
      <c r="N195" s="5" t="s">
        <v>3</v>
      </c>
      <c r="O195" s="5">
        <v>2</v>
      </c>
      <c r="P195" s="5">
        <f>ROUND(Source!EL177,O195)</f>
        <v>10122.549999999999</v>
      </c>
      <c r="Q195" s="5"/>
      <c r="R195" s="5"/>
      <c r="S195" s="5"/>
      <c r="T195" s="5"/>
      <c r="U195" s="5"/>
      <c r="V195" s="5"/>
      <c r="W195" s="5">
        <v>10122.549999999999</v>
      </c>
      <c r="X195" s="5">
        <v>1</v>
      </c>
      <c r="Y195" s="5">
        <v>10122.549999999999</v>
      </c>
      <c r="Z195" s="5">
        <v>10122.549999999999</v>
      </c>
      <c r="AA195" s="5">
        <v>1</v>
      </c>
      <c r="AB195" s="5">
        <v>10122.549999999999</v>
      </c>
    </row>
    <row r="196" spans="1:95" x14ac:dyDescent="0.2">
      <c r="A196" s="5">
        <v>50</v>
      </c>
      <c r="B196" s="5">
        <v>0</v>
      </c>
      <c r="C196" s="5">
        <v>0</v>
      </c>
      <c r="D196" s="5">
        <v>1</v>
      </c>
      <c r="E196" s="5">
        <v>217</v>
      </c>
      <c r="F196" s="5">
        <f>ROUND(Source!AU177,O196)</f>
        <v>0</v>
      </c>
      <c r="G196" s="5" t="s">
        <v>78</v>
      </c>
      <c r="H196" s="5" t="s">
        <v>79</v>
      </c>
      <c r="I196" s="5"/>
      <c r="J196" s="5"/>
      <c r="K196" s="5">
        <v>217</v>
      </c>
      <c r="L196" s="5">
        <v>18</v>
      </c>
      <c r="M196" s="5">
        <v>3</v>
      </c>
      <c r="N196" s="5" t="s">
        <v>3</v>
      </c>
      <c r="O196" s="5">
        <v>2</v>
      </c>
      <c r="P196" s="5">
        <f>ROUND(Source!EM177,O196)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95" x14ac:dyDescent="0.2">
      <c r="A197" s="5">
        <v>50</v>
      </c>
      <c r="B197" s="5">
        <v>0</v>
      </c>
      <c r="C197" s="5">
        <v>0</v>
      </c>
      <c r="D197" s="5">
        <v>1</v>
      </c>
      <c r="E197" s="5">
        <v>230</v>
      </c>
      <c r="F197" s="5">
        <f>ROUND(Source!BA177,O197)</f>
        <v>0</v>
      </c>
      <c r="G197" s="5" t="s">
        <v>80</v>
      </c>
      <c r="H197" s="5" t="s">
        <v>81</v>
      </c>
      <c r="I197" s="5"/>
      <c r="J197" s="5"/>
      <c r="K197" s="5">
        <v>230</v>
      </c>
      <c r="L197" s="5">
        <v>19</v>
      </c>
      <c r="M197" s="5">
        <v>3</v>
      </c>
      <c r="N197" s="5" t="s">
        <v>3</v>
      </c>
      <c r="O197" s="5">
        <v>2</v>
      </c>
      <c r="P197" s="5">
        <f>ROUND(Source!ES177,O197)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95" x14ac:dyDescent="0.2">
      <c r="A198" s="5">
        <v>50</v>
      </c>
      <c r="B198" s="5">
        <v>0</v>
      </c>
      <c r="C198" s="5">
        <v>0</v>
      </c>
      <c r="D198" s="5">
        <v>1</v>
      </c>
      <c r="E198" s="5">
        <v>206</v>
      </c>
      <c r="F198" s="5">
        <f>ROUND(Source!T177,O198)</f>
        <v>0</v>
      </c>
      <c r="G198" s="5" t="s">
        <v>82</v>
      </c>
      <c r="H198" s="5" t="s">
        <v>83</v>
      </c>
      <c r="I198" s="5"/>
      <c r="J198" s="5"/>
      <c r="K198" s="5">
        <v>206</v>
      </c>
      <c r="L198" s="5">
        <v>20</v>
      </c>
      <c r="M198" s="5">
        <v>3</v>
      </c>
      <c r="N198" s="5" t="s">
        <v>3</v>
      </c>
      <c r="O198" s="5">
        <v>2</v>
      </c>
      <c r="P198" s="5">
        <f>ROUND(Source!DL177,O198)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95" x14ac:dyDescent="0.2">
      <c r="A199" s="5">
        <v>50</v>
      </c>
      <c r="B199" s="5">
        <v>0</v>
      </c>
      <c r="C199" s="5">
        <v>0</v>
      </c>
      <c r="D199" s="5">
        <v>1</v>
      </c>
      <c r="E199" s="5">
        <v>207</v>
      </c>
      <c r="F199" s="5">
        <f>ROUND(Source!U177,O199)</f>
        <v>5.52278</v>
      </c>
      <c r="G199" s="5" t="s">
        <v>84</v>
      </c>
      <c r="H199" s="5" t="s">
        <v>85</v>
      </c>
      <c r="I199" s="5"/>
      <c r="J199" s="5"/>
      <c r="K199" s="5">
        <v>207</v>
      </c>
      <c r="L199" s="5">
        <v>21</v>
      </c>
      <c r="M199" s="5">
        <v>3</v>
      </c>
      <c r="N199" s="5" t="s">
        <v>3</v>
      </c>
      <c r="O199" s="5">
        <v>7</v>
      </c>
      <c r="P199" s="5">
        <f>ROUND(Source!DM177,O199)</f>
        <v>5.52278</v>
      </c>
      <c r="Q199" s="5"/>
      <c r="R199" s="5"/>
      <c r="S199" s="5"/>
      <c r="T199" s="5"/>
      <c r="U199" s="5"/>
      <c r="V199" s="5"/>
      <c r="W199" s="5">
        <v>5.52278</v>
      </c>
      <c r="X199" s="5">
        <v>1</v>
      </c>
      <c r="Y199" s="5">
        <v>5.52278</v>
      </c>
      <c r="Z199" s="5">
        <v>5.52278</v>
      </c>
      <c r="AA199" s="5">
        <v>1</v>
      </c>
      <c r="AB199" s="5">
        <v>5.52278</v>
      </c>
    </row>
    <row r="200" spans="1:95" x14ac:dyDescent="0.2">
      <c r="A200" s="5">
        <v>50</v>
      </c>
      <c r="B200" s="5">
        <v>0</v>
      </c>
      <c r="C200" s="5">
        <v>0</v>
      </c>
      <c r="D200" s="5">
        <v>1</v>
      </c>
      <c r="E200" s="5">
        <v>208</v>
      </c>
      <c r="F200" s="5">
        <f>ROUND(Source!V177,O200)</f>
        <v>0.59328499999999995</v>
      </c>
      <c r="G200" s="5" t="s">
        <v>86</v>
      </c>
      <c r="H200" s="5" t="s">
        <v>87</v>
      </c>
      <c r="I200" s="5"/>
      <c r="J200" s="5"/>
      <c r="K200" s="5">
        <v>208</v>
      </c>
      <c r="L200" s="5">
        <v>22</v>
      </c>
      <c r="M200" s="5">
        <v>3</v>
      </c>
      <c r="N200" s="5" t="s">
        <v>3</v>
      </c>
      <c r="O200" s="5">
        <v>7</v>
      </c>
      <c r="P200" s="5">
        <f>ROUND(Source!DN177,O200)</f>
        <v>0.59328499999999995</v>
      </c>
      <c r="Q200" s="5"/>
      <c r="R200" s="5"/>
      <c r="S200" s="5"/>
      <c r="T200" s="5"/>
      <c r="U200" s="5"/>
      <c r="V200" s="5"/>
      <c r="W200" s="5">
        <v>0.59328499999999995</v>
      </c>
      <c r="X200" s="5">
        <v>1</v>
      </c>
      <c r="Y200" s="5">
        <v>0.59328499999999995</v>
      </c>
      <c r="Z200" s="5">
        <v>0.59328499999999995</v>
      </c>
      <c r="AA200" s="5">
        <v>1</v>
      </c>
      <c r="AB200" s="5">
        <v>0.59328499999999995</v>
      </c>
    </row>
    <row r="201" spans="1:95" x14ac:dyDescent="0.2">
      <c r="A201" s="5">
        <v>50</v>
      </c>
      <c r="B201" s="5">
        <v>0</v>
      </c>
      <c r="C201" s="5">
        <v>0</v>
      </c>
      <c r="D201" s="5">
        <v>1</v>
      </c>
      <c r="E201" s="5">
        <v>209</v>
      </c>
      <c r="F201" s="5">
        <f>ROUND(Source!W177,O201)</f>
        <v>0</v>
      </c>
      <c r="G201" s="5" t="s">
        <v>88</v>
      </c>
      <c r="H201" s="5" t="s">
        <v>89</v>
      </c>
      <c r="I201" s="5"/>
      <c r="J201" s="5"/>
      <c r="K201" s="5">
        <v>209</v>
      </c>
      <c r="L201" s="5">
        <v>23</v>
      </c>
      <c r="M201" s="5">
        <v>3</v>
      </c>
      <c r="N201" s="5" t="s">
        <v>3</v>
      </c>
      <c r="O201" s="5">
        <v>2</v>
      </c>
      <c r="P201" s="5">
        <f>ROUND(Source!DO177,O201)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95" x14ac:dyDescent="0.2">
      <c r="A202" s="5">
        <v>50</v>
      </c>
      <c r="B202" s="5">
        <v>0</v>
      </c>
      <c r="C202" s="5">
        <v>0</v>
      </c>
      <c r="D202" s="5">
        <v>1</v>
      </c>
      <c r="E202" s="5">
        <v>233</v>
      </c>
      <c r="F202" s="5">
        <f>ROUND(Source!BD177,O202)</f>
        <v>0</v>
      </c>
      <c r="G202" s="5" t="s">
        <v>90</v>
      </c>
      <c r="H202" s="5" t="s">
        <v>91</v>
      </c>
      <c r="I202" s="5"/>
      <c r="J202" s="5"/>
      <c r="K202" s="5">
        <v>233</v>
      </c>
      <c r="L202" s="5">
        <v>24</v>
      </c>
      <c r="M202" s="5">
        <v>3</v>
      </c>
      <c r="N202" s="5" t="s">
        <v>3</v>
      </c>
      <c r="O202" s="5">
        <v>2</v>
      </c>
      <c r="P202" s="5">
        <f>ROUND(Source!EV177,O202)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95" x14ac:dyDescent="0.2">
      <c r="A203" s="5">
        <v>50</v>
      </c>
      <c r="B203" s="5">
        <v>0</v>
      </c>
      <c r="C203" s="5">
        <v>0</v>
      </c>
      <c r="D203" s="5">
        <v>1</v>
      </c>
      <c r="E203" s="5">
        <v>210</v>
      </c>
      <c r="F203" s="5">
        <f>ROUND(Source!X177,O203)</f>
        <v>4828.03</v>
      </c>
      <c r="G203" s="5" t="s">
        <v>92</v>
      </c>
      <c r="H203" s="5" t="s">
        <v>93</v>
      </c>
      <c r="I203" s="5"/>
      <c r="J203" s="5"/>
      <c r="K203" s="5">
        <v>210</v>
      </c>
      <c r="L203" s="5">
        <v>25</v>
      </c>
      <c r="M203" s="5">
        <v>3</v>
      </c>
      <c r="N203" s="5" t="s">
        <v>3</v>
      </c>
      <c r="O203" s="5">
        <v>2</v>
      </c>
      <c r="P203" s="5">
        <f>ROUND(Source!DP177,O203)</f>
        <v>4828.03</v>
      </c>
      <c r="Q203" s="5"/>
      <c r="R203" s="5"/>
      <c r="S203" s="5"/>
      <c r="T203" s="5"/>
      <c r="U203" s="5"/>
      <c r="V203" s="5"/>
      <c r="W203" s="5">
        <v>4828.03</v>
      </c>
      <c r="X203" s="5">
        <v>1</v>
      </c>
      <c r="Y203" s="5">
        <v>4828.03</v>
      </c>
      <c r="Z203" s="5">
        <v>4828.03</v>
      </c>
      <c r="AA203" s="5">
        <v>1</v>
      </c>
      <c r="AB203" s="5">
        <v>4828.03</v>
      </c>
    </row>
    <row r="204" spans="1:95" x14ac:dyDescent="0.2">
      <c r="A204" s="5">
        <v>50</v>
      </c>
      <c r="B204" s="5">
        <v>0</v>
      </c>
      <c r="C204" s="5">
        <v>0</v>
      </c>
      <c r="D204" s="5">
        <v>1</v>
      </c>
      <c r="E204" s="5">
        <v>211</v>
      </c>
      <c r="F204" s="5">
        <f>ROUND(Source!Y177,O204)</f>
        <v>2626.59</v>
      </c>
      <c r="G204" s="5" t="s">
        <v>94</v>
      </c>
      <c r="H204" s="5" t="s">
        <v>95</v>
      </c>
      <c r="I204" s="5"/>
      <c r="J204" s="5"/>
      <c r="K204" s="5">
        <v>211</v>
      </c>
      <c r="L204" s="5">
        <v>26</v>
      </c>
      <c r="M204" s="5">
        <v>3</v>
      </c>
      <c r="N204" s="5" t="s">
        <v>3</v>
      </c>
      <c r="O204" s="5">
        <v>2</v>
      </c>
      <c r="P204" s="5">
        <f>ROUND(Source!DQ177,O204)</f>
        <v>2626.59</v>
      </c>
      <c r="Q204" s="5"/>
      <c r="R204" s="5"/>
      <c r="S204" s="5"/>
      <c r="T204" s="5"/>
      <c r="U204" s="5"/>
      <c r="V204" s="5"/>
      <c r="W204" s="5">
        <v>2626.59</v>
      </c>
      <c r="X204" s="5">
        <v>1</v>
      </c>
      <c r="Y204" s="5">
        <v>2626.59</v>
      </c>
      <c r="Z204" s="5">
        <v>2626.59</v>
      </c>
      <c r="AA204" s="5">
        <v>1</v>
      </c>
      <c r="AB204" s="5">
        <v>2626.59</v>
      </c>
    </row>
    <row r="205" spans="1:95" x14ac:dyDescent="0.2">
      <c r="A205" s="5">
        <v>50</v>
      </c>
      <c r="B205" s="5">
        <v>0</v>
      </c>
      <c r="C205" s="5">
        <v>0</v>
      </c>
      <c r="D205" s="5">
        <v>1</v>
      </c>
      <c r="E205" s="5">
        <v>224</v>
      </c>
      <c r="F205" s="5">
        <f>ROUND(Source!AR177,O205)</f>
        <v>35890.53</v>
      </c>
      <c r="G205" s="5" t="s">
        <v>96</v>
      </c>
      <c r="H205" s="5" t="s">
        <v>97</v>
      </c>
      <c r="I205" s="5"/>
      <c r="J205" s="5"/>
      <c r="K205" s="5">
        <v>224</v>
      </c>
      <c r="L205" s="5">
        <v>27</v>
      </c>
      <c r="M205" s="5">
        <v>3</v>
      </c>
      <c r="N205" s="5" t="s">
        <v>3</v>
      </c>
      <c r="O205" s="5">
        <v>2</v>
      </c>
      <c r="P205" s="5">
        <f>ROUND(Source!EJ177,O205)</f>
        <v>35890.53</v>
      </c>
      <c r="Q205" s="5"/>
      <c r="R205" s="5"/>
      <c r="S205" s="5"/>
      <c r="T205" s="5"/>
      <c r="U205" s="5"/>
      <c r="V205" s="5"/>
      <c r="W205" s="5">
        <v>35890.53</v>
      </c>
      <c r="X205" s="5">
        <v>1</v>
      </c>
      <c r="Y205" s="5">
        <v>35890.53</v>
      </c>
      <c r="Z205" s="5">
        <v>35890.53</v>
      </c>
      <c r="AA205" s="5">
        <v>1</v>
      </c>
      <c r="AB205" s="5">
        <v>35890.53</v>
      </c>
    </row>
    <row r="207" spans="1:95" x14ac:dyDescent="0.2">
      <c r="A207" s="1">
        <v>3</v>
      </c>
      <c r="B207" s="1">
        <v>1</v>
      </c>
      <c r="C207" s="1"/>
      <c r="D207" s="1">
        <f>ROW(A258)</f>
        <v>258</v>
      </c>
      <c r="E207" s="1"/>
      <c r="F207" s="1" t="s">
        <v>182</v>
      </c>
      <c r="G207" s="1" t="s">
        <v>183</v>
      </c>
      <c r="H207" s="1" t="s">
        <v>3</v>
      </c>
      <c r="I207" s="1">
        <v>0</v>
      </c>
      <c r="J207" s="1" t="s">
        <v>3</v>
      </c>
      <c r="K207" s="1">
        <v>-1</v>
      </c>
      <c r="L207" s="1" t="s">
        <v>182</v>
      </c>
      <c r="M207" s="1" t="s">
        <v>3</v>
      </c>
      <c r="N207" s="1"/>
      <c r="O207" s="1"/>
      <c r="P207" s="1"/>
      <c r="Q207" s="1"/>
      <c r="R207" s="1"/>
      <c r="S207" s="1">
        <v>0</v>
      </c>
      <c r="T207" s="1">
        <v>0</v>
      </c>
      <c r="U207" s="1" t="s">
        <v>3</v>
      </c>
      <c r="V207" s="1">
        <v>0</v>
      </c>
      <c r="W207" s="1"/>
      <c r="X207" s="1"/>
      <c r="Y207" s="1"/>
      <c r="Z207" s="1"/>
      <c r="AA207" s="1"/>
      <c r="AB207" s="1" t="s">
        <v>3</v>
      </c>
      <c r="AC207" s="1" t="s">
        <v>3</v>
      </c>
      <c r="AD207" s="1" t="s">
        <v>3</v>
      </c>
      <c r="AE207" s="1" t="s">
        <v>3</v>
      </c>
      <c r="AF207" s="1" t="s">
        <v>3</v>
      </c>
      <c r="AG207" s="1" t="s">
        <v>3</v>
      </c>
      <c r="AH207" s="1"/>
      <c r="AI207" s="1"/>
      <c r="AJ207" s="1"/>
      <c r="AK207" s="1"/>
      <c r="AL207" s="1"/>
      <c r="AM207" s="1"/>
      <c r="AN207" s="1"/>
      <c r="AO207" s="1"/>
      <c r="AP207" s="1" t="s">
        <v>3</v>
      </c>
      <c r="AQ207" s="1" t="s">
        <v>3</v>
      </c>
      <c r="AR207" s="1" t="s">
        <v>3</v>
      </c>
      <c r="AS207" s="1"/>
      <c r="AT207" s="1"/>
      <c r="AU207" s="1"/>
      <c r="AV207" s="1"/>
      <c r="AW207" s="1"/>
      <c r="AX207" s="1"/>
      <c r="AY207" s="1"/>
      <c r="AZ207" s="1" t="s">
        <v>3</v>
      </c>
      <c r="BA207" s="1"/>
      <c r="BB207" s="1" t="s">
        <v>3</v>
      </c>
      <c r="BC207" s="1" t="s">
        <v>3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3</v>
      </c>
      <c r="BJ207" s="1" t="s">
        <v>3</v>
      </c>
      <c r="BK207" s="1" t="s">
        <v>3</v>
      </c>
      <c r="BL207" s="1" t="s">
        <v>3</v>
      </c>
      <c r="BM207" s="1" t="s">
        <v>3</v>
      </c>
      <c r="BN207" s="1" t="s">
        <v>3</v>
      </c>
      <c r="BO207" s="1" t="s">
        <v>3</v>
      </c>
      <c r="BP207" s="1" t="s">
        <v>3</v>
      </c>
      <c r="BQ207" s="1"/>
      <c r="BR207" s="1"/>
      <c r="BS207" s="1"/>
      <c r="BT207" s="1"/>
      <c r="BU207" s="1"/>
      <c r="BV207" s="1"/>
      <c r="BW207" s="1"/>
      <c r="BX207" s="1">
        <v>0</v>
      </c>
      <c r="BY207" s="1"/>
      <c r="BZ207" s="1"/>
      <c r="CA207" s="1"/>
      <c r="CB207" s="1"/>
      <c r="CC207" s="1"/>
      <c r="CD207" s="1"/>
      <c r="CE207" s="1"/>
      <c r="CF207" s="1">
        <v>0</v>
      </c>
      <c r="CG207" s="1">
        <v>0</v>
      </c>
      <c r="CH207" s="1"/>
      <c r="CI207" s="1" t="s">
        <v>3</v>
      </c>
      <c r="CJ207" s="1" t="s">
        <v>3</v>
      </c>
      <c r="CK207" t="s">
        <v>3</v>
      </c>
      <c r="CL207" t="s">
        <v>3</v>
      </c>
      <c r="CM207" t="s">
        <v>3</v>
      </c>
      <c r="CN207" t="s">
        <v>3</v>
      </c>
      <c r="CO207" t="s">
        <v>3</v>
      </c>
      <c r="CP207" t="s">
        <v>3</v>
      </c>
      <c r="CQ207" t="s">
        <v>3</v>
      </c>
    </row>
    <row r="209" spans="1:255" x14ac:dyDescent="0.2">
      <c r="A209" s="3">
        <v>52</v>
      </c>
      <c r="B209" s="3">
        <f t="shared" ref="B209:G209" si="140">B258</f>
        <v>1</v>
      </c>
      <c r="C209" s="3">
        <f t="shared" si="140"/>
        <v>3</v>
      </c>
      <c r="D209" s="3">
        <f t="shared" si="140"/>
        <v>207</v>
      </c>
      <c r="E209" s="3">
        <f t="shared" si="140"/>
        <v>0</v>
      </c>
      <c r="F209" s="3" t="str">
        <f t="shared" si="140"/>
        <v>09-01-01</v>
      </c>
      <c r="G209" s="3" t="str">
        <f t="shared" si="140"/>
        <v>ПНР ВЛИ 0,4 кВ</v>
      </c>
      <c r="H209" s="3"/>
      <c r="I209" s="3"/>
      <c r="J209" s="3"/>
      <c r="K209" s="3"/>
      <c r="L209" s="3"/>
      <c r="M209" s="3"/>
      <c r="N209" s="3"/>
      <c r="O209" s="3">
        <f t="shared" ref="O209:AT209" si="141">O258</f>
        <v>8517.2099999999991</v>
      </c>
      <c r="P209" s="3">
        <f t="shared" si="141"/>
        <v>0</v>
      </c>
      <c r="Q209" s="3">
        <f t="shared" si="141"/>
        <v>0</v>
      </c>
      <c r="R209" s="3">
        <f t="shared" si="141"/>
        <v>0</v>
      </c>
      <c r="S209" s="3">
        <f t="shared" si="141"/>
        <v>8517.2099999999991</v>
      </c>
      <c r="T209" s="3">
        <f t="shared" si="141"/>
        <v>0</v>
      </c>
      <c r="U209" s="3">
        <f t="shared" si="141"/>
        <v>7.8984000000000005</v>
      </c>
      <c r="V209" s="3">
        <f t="shared" si="141"/>
        <v>0</v>
      </c>
      <c r="W209" s="3">
        <f t="shared" si="141"/>
        <v>0</v>
      </c>
      <c r="X209" s="3">
        <f t="shared" si="141"/>
        <v>6302.73</v>
      </c>
      <c r="Y209" s="3">
        <f t="shared" si="141"/>
        <v>3066.21</v>
      </c>
      <c r="Z209" s="3">
        <f t="shared" si="141"/>
        <v>0</v>
      </c>
      <c r="AA209" s="3">
        <f t="shared" si="141"/>
        <v>0</v>
      </c>
      <c r="AB209" s="3">
        <f t="shared" si="141"/>
        <v>0</v>
      </c>
      <c r="AC209" s="3">
        <f t="shared" si="141"/>
        <v>0</v>
      </c>
      <c r="AD209" s="3">
        <f t="shared" si="141"/>
        <v>0</v>
      </c>
      <c r="AE209" s="3">
        <f t="shared" si="141"/>
        <v>0</v>
      </c>
      <c r="AF209" s="3">
        <f t="shared" si="141"/>
        <v>0</v>
      </c>
      <c r="AG209" s="3">
        <f t="shared" si="141"/>
        <v>0</v>
      </c>
      <c r="AH209" s="3">
        <f t="shared" si="141"/>
        <v>0</v>
      </c>
      <c r="AI209" s="3">
        <f t="shared" si="141"/>
        <v>0</v>
      </c>
      <c r="AJ209" s="3">
        <f t="shared" si="141"/>
        <v>0</v>
      </c>
      <c r="AK209" s="3">
        <f t="shared" si="141"/>
        <v>0</v>
      </c>
      <c r="AL209" s="3">
        <f t="shared" si="141"/>
        <v>0</v>
      </c>
      <c r="AM209" s="3">
        <f t="shared" si="141"/>
        <v>0</v>
      </c>
      <c r="AN209" s="3">
        <f t="shared" si="141"/>
        <v>0</v>
      </c>
      <c r="AO209" s="3">
        <f t="shared" si="141"/>
        <v>0</v>
      </c>
      <c r="AP209" s="3">
        <f t="shared" si="141"/>
        <v>0</v>
      </c>
      <c r="AQ209" s="3">
        <f t="shared" si="141"/>
        <v>0</v>
      </c>
      <c r="AR209" s="3">
        <f t="shared" si="141"/>
        <v>17886.150000000001</v>
      </c>
      <c r="AS209" s="3">
        <f t="shared" si="141"/>
        <v>0</v>
      </c>
      <c r="AT209" s="3">
        <f t="shared" si="141"/>
        <v>0</v>
      </c>
      <c r="AU209" s="3">
        <f t="shared" ref="AU209:BZ209" si="142">AU258</f>
        <v>17886.150000000001</v>
      </c>
      <c r="AV209" s="3">
        <f t="shared" si="142"/>
        <v>0</v>
      </c>
      <c r="AW209" s="3">
        <f t="shared" si="142"/>
        <v>0</v>
      </c>
      <c r="AX209" s="3">
        <f t="shared" si="142"/>
        <v>0</v>
      </c>
      <c r="AY209" s="3">
        <f t="shared" si="142"/>
        <v>0</v>
      </c>
      <c r="AZ209" s="3">
        <f t="shared" si="142"/>
        <v>0</v>
      </c>
      <c r="BA209" s="3">
        <f t="shared" si="142"/>
        <v>0</v>
      </c>
      <c r="BB209" s="3">
        <f t="shared" si="142"/>
        <v>0</v>
      </c>
      <c r="BC209" s="3">
        <f t="shared" si="142"/>
        <v>0</v>
      </c>
      <c r="BD209" s="3">
        <f t="shared" si="142"/>
        <v>0</v>
      </c>
      <c r="BE209" s="3">
        <f t="shared" si="142"/>
        <v>0</v>
      </c>
      <c r="BF209" s="3">
        <f t="shared" si="142"/>
        <v>0</v>
      </c>
      <c r="BG209" s="3">
        <f t="shared" si="142"/>
        <v>0</v>
      </c>
      <c r="BH209" s="3">
        <f t="shared" si="142"/>
        <v>0</v>
      </c>
      <c r="BI209" s="3">
        <f t="shared" si="142"/>
        <v>0</v>
      </c>
      <c r="BJ209" s="3">
        <f t="shared" si="142"/>
        <v>0</v>
      </c>
      <c r="BK209" s="3">
        <f t="shared" si="142"/>
        <v>0</v>
      </c>
      <c r="BL209" s="3">
        <f t="shared" si="142"/>
        <v>0</v>
      </c>
      <c r="BM209" s="3">
        <f t="shared" si="142"/>
        <v>0</v>
      </c>
      <c r="BN209" s="3">
        <f t="shared" si="142"/>
        <v>0</v>
      </c>
      <c r="BO209" s="3">
        <f t="shared" si="142"/>
        <v>0</v>
      </c>
      <c r="BP209" s="3">
        <f t="shared" si="142"/>
        <v>0</v>
      </c>
      <c r="BQ209" s="3">
        <f t="shared" si="142"/>
        <v>0</v>
      </c>
      <c r="BR209" s="3">
        <f t="shared" si="142"/>
        <v>0</v>
      </c>
      <c r="BS209" s="3">
        <f t="shared" si="142"/>
        <v>0</v>
      </c>
      <c r="BT209" s="3">
        <f t="shared" si="142"/>
        <v>0</v>
      </c>
      <c r="BU209" s="3">
        <f t="shared" si="142"/>
        <v>0</v>
      </c>
      <c r="BV209" s="3">
        <f t="shared" si="142"/>
        <v>0</v>
      </c>
      <c r="BW209" s="3">
        <f t="shared" si="142"/>
        <v>0</v>
      </c>
      <c r="BX209" s="3">
        <f t="shared" si="142"/>
        <v>0</v>
      </c>
      <c r="BY209" s="3">
        <f t="shared" si="142"/>
        <v>0</v>
      </c>
      <c r="BZ209" s="3">
        <f t="shared" si="142"/>
        <v>0</v>
      </c>
      <c r="CA209" s="3">
        <f t="shared" ref="CA209:DF209" si="143">CA258</f>
        <v>0</v>
      </c>
      <c r="CB209" s="3">
        <f t="shared" si="143"/>
        <v>0</v>
      </c>
      <c r="CC209" s="3">
        <f t="shared" si="143"/>
        <v>0</v>
      </c>
      <c r="CD209" s="3">
        <f t="shared" si="143"/>
        <v>0</v>
      </c>
      <c r="CE209" s="3">
        <f t="shared" si="143"/>
        <v>0</v>
      </c>
      <c r="CF209" s="3">
        <f t="shared" si="143"/>
        <v>0</v>
      </c>
      <c r="CG209" s="3">
        <f t="shared" si="143"/>
        <v>0</v>
      </c>
      <c r="CH209" s="3">
        <f t="shared" si="143"/>
        <v>0</v>
      </c>
      <c r="CI209" s="3">
        <f t="shared" si="143"/>
        <v>0</v>
      </c>
      <c r="CJ209" s="3">
        <f t="shared" si="143"/>
        <v>0</v>
      </c>
      <c r="CK209" s="3">
        <f t="shared" si="143"/>
        <v>0</v>
      </c>
      <c r="CL209" s="3">
        <f t="shared" si="143"/>
        <v>0</v>
      </c>
      <c r="CM209" s="3">
        <f t="shared" si="143"/>
        <v>0</v>
      </c>
      <c r="CN209" s="3">
        <f t="shared" si="143"/>
        <v>0</v>
      </c>
      <c r="CO209" s="3">
        <f t="shared" si="143"/>
        <v>0</v>
      </c>
      <c r="CP209" s="3">
        <f t="shared" si="143"/>
        <v>0</v>
      </c>
      <c r="CQ209" s="3">
        <f t="shared" si="143"/>
        <v>0</v>
      </c>
      <c r="CR209" s="3">
        <f t="shared" si="143"/>
        <v>0</v>
      </c>
      <c r="CS209" s="3">
        <f t="shared" si="143"/>
        <v>0</v>
      </c>
      <c r="CT209" s="3">
        <f t="shared" si="143"/>
        <v>0</v>
      </c>
      <c r="CU209" s="3">
        <f t="shared" si="143"/>
        <v>0</v>
      </c>
      <c r="CV209" s="3">
        <f t="shared" si="143"/>
        <v>0</v>
      </c>
      <c r="CW209" s="3">
        <f t="shared" si="143"/>
        <v>0</v>
      </c>
      <c r="CX209" s="3">
        <f t="shared" si="143"/>
        <v>0</v>
      </c>
      <c r="CY209" s="3">
        <f t="shared" si="143"/>
        <v>0</v>
      </c>
      <c r="CZ209" s="3">
        <f t="shared" si="143"/>
        <v>0</v>
      </c>
      <c r="DA209" s="3">
        <f t="shared" si="143"/>
        <v>0</v>
      </c>
      <c r="DB209" s="3">
        <f t="shared" si="143"/>
        <v>0</v>
      </c>
      <c r="DC209" s="3">
        <f t="shared" si="143"/>
        <v>0</v>
      </c>
      <c r="DD209" s="3">
        <f t="shared" si="143"/>
        <v>0</v>
      </c>
      <c r="DE209" s="3">
        <f t="shared" si="143"/>
        <v>0</v>
      </c>
      <c r="DF209" s="3">
        <f t="shared" si="143"/>
        <v>0</v>
      </c>
      <c r="DG209" s="4">
        <f t="shared" ref="DG209:EL209" si="144">DG258</f>
        <v>8517.2099999999991</v>
      </c>
      <c r="DH209" s="4">
        <f t="shared" si="144"/>
        <v>0</v>
      </c>
      <c r="DI209" s="4">
        <f t="shared" si="144"/>
        <v>0</v>
      </c>
      <c r="DJ209" s="4">
        <f t="shared" si="144"/>
        <v>0</v>
      </c>
      <c r="DK209" s="4">
        <f t="shared" si="144"/>
        <v>8517.2099999999991</v>
      </c>
      <c r="DL209" s="4">
        <f t="shared" si="144"/>
        <v>0</v>
      </c>
      <c r="DM209" s="4">
        <f t="shared" si="144"/>
        <v>7.8984000000000005</v>
      </c>
      <c r="DN209" s="4">
        <f t="shared" si="144"/>
        <v>0</v>
      </c>
      <c r="DO209" s="4">
        <f t="shared" si="144"/>
        <v>0</v>
      </c>
      <c r="DP209" s="4">
        <f t="shared" si="144"/>
        <v>6302.73</v>
      </c>
      <c r="DQ209" s="4">
        <f t="shared" si="144"/>
        <v>3066.21</v>
      </c>
      <c r="DR209" s="4">
        <f t="shared" si="144"/>
        <v>0</v>
      </c>
      <c r="DS209" s="4">
        <f t="shared" si="144"/>
        <v>0</v>
      </c>
      <c r="DT209" s="4">
        <f t="shared" si="144"/>
        <v>0</v>
      </c>
      <c r="DU209" s="4">
        <f t="shared" si="144"/>
        <v>0</v>
      </c>
      <c r="DV209" s="4">
        <f t="shared" si="144"/>
        <v>0</v>
      </c>
      <c r="DW209" s="4">
        <f t="shared" si="144"/>
        <v>0</v>
      </c>
      <c r="DX209" s="4">
        <f t="shared" si="144"/>
        <v>0</v>
      </c>
      <c r="DY209" s="4">
        <f t="shared" si="144"/>
        <v>0</v>
      </c>
      <c r="DZ209" s="4">
        <f t="shared" si="144"/>
        <v>0</v>
      </c>
      <c r="EA209" s="4">
        <f t="shared" si="144"/>
        <v>0</v>
      </c>
      <c r="EB209" s="4">
        <f t="shared" si="144"/>
        <v>0</v>
      </c>
      <c r="EC209" s="4">
        <f t="shared" si="144"/>
        <v>0</v>
      </c>
      <c r="ED209" s="4">
        <f t="shared" si="144"/>
        <v>0</v>
      </c>
      <c r="EE209" s="4">
        <f t="shared" si="144"/>
        <v>0</v>
      </c>
      <c r="EF209" s="4">
        <f t="shared" si="144"/>
        <v>0</v>
      </c>
      <c r="EG209" s="4">
        <f t="shared" si="144"/>
        <v>0</v>
      </c>
      <c r="EH209" s="4">
        <f t="shared" si="144"/>
        <v>0</v>
      </c>
      <c r="EI209" s="4">
        <f t="shared" si="144"/>
        <v>0</v>
      </c>
      <c r="EJ209" s="4">
        <f t="shared" si="144"/>
        <v>17886.150000000001</v>
      </c>
      <c r="EK209" s="4">
        <f t="shared" si="144"/>
        <v>0</v>
      </c>
      <c r="EL209" s="4">
        <f t="shared" si="144"/>
        <v>0</v>
      </c>
      <c r="EM209" s="4">
        <f t="shared" ref="EM209:FR209" si="145">EM258</f>
        <v>17886.150000000001</v>
      </c>
      <c r="EN209" s="4">
        <f t="shared" si="145"/>
        <v>0</v>
      </c>
      <c r="EO209" s="4">
        <f t="shared" si="145"/>
        <v>0</v>
      </c>
      <c r="EP209" s="4">
        <f t="shared" si="145"/>
        <v>0</v>
      </c>
      <c r="EQ209" s="4">
        <f t="shared" si="145"/>
        <v>0</v>
      </c>
      <c r="ER209" s="4">
        <f t="shared" si="145"/>
        <v>0</v>
      </c>
      <c r="ES209" s="4">
        <f t="shared" si="145"/>
        <v>0</v>
      </c>
      <c r="ET209" s="4">
        <f t="shared" si="145"/>
        <v>0</v>
      </c>
      <c r="EU209" s="4">
        <f t="shared" si="145"/>
        <v>0</v>
      </c>
      <c r="EV209" s="4">
        <f t="shared" si="145"/>
        <v>0</v>
      </c>
      <c r="EW209" s="4">
        <f t="shared" si="145"/>
        <v>0</v>
      </c>
      <c r="EX209" s="4">
        <f t="shared" si="145"/>
        <v>0</v>
      </c>
      <c r="EY209" s="4">
        <f t="shared" si="145"/>
        <v>0</v>
      </c>
      <c r="EZ209" s="4">
        <f t="shared" si="145"/>
        <v>0</v>
      </c>
      <c r="FA209" s="4">
        <f t="shared" si="145"/>
        <v>0</v>
      </c>
      <c r="FB209" s="4">
        <f t="shared" si="145"/>
        <v>0</v>
      </c>
      <c r="FC209" s="4">
        <f t="shared" si="145"/>
        <v>0</v>
      </c>
      <c r="FD209" s="4">
        <f t="shared" si="145"/>
        <v>0</v>
      </c>
      <c r="FE209" s="4">
        <f t="shared" si="145"/>
        <v>0</v>
      </c>
      <c r="FF209" s="4">
        <f t="shared" si="145"/>
        <v>0</v>
      </c>
      <c r="FG209" s="4">
        <f t="shared" si="145"/>
        <v>0</v>
      </c>
      <c r="FH209" s="4">
        <f t="shared" si="145"/>
        <v>0</v>
      </c>
      <c r="FI209" s="4">
        <f t="shared" si="145"/>
        <v>0</v>
      </c>
      <c r="FJ209" s="4">
        <f t="shared" si="145"/>
        <v>0</v>
      </c>
      <c r="FK209" s="4">
        <f t="shared" si="145"/>
        <v>0</v>
      </c>
      <c r="FL209" s="4">
        <f t="shared" si="145"/>
        <v>0</v>
      </c>
      <c r="FM209" s="4">
        <f t="shared" si="145"/>
        <v>0</v>
      </c>
      <c r="FN209" s="4">
        <f t="shared" si="145"/>
        <v>0</v>
      </c>
      <c r="FO209" s="4">
        <f t="shared" si="145"/>
        <v>0</v>
      </c>
      <c r="FP209" s="4">
        <f t="shared" si="145"/>
        <v>0</v>
      </c>
      <c r="FQ209" s="4">
        <f t="shared" si="145"/>
        <v>0</v>
      </c>
      <c r="FR209" s="4">
        <f t="shared" si="145"/>
        <v>0</v>
      </c>
      <c r="FS209" s="4">
        <f t="shared" ref="FS209:GX209" si="146">FS258</f>
        <v>0</v>
      </c>
      <c r="FT209" s="4">
        <f t="shared" si="146"/>
        <v>0</v>
      </c>
      <c r="FU209" s="4">
        <f t="shared" si="146"/>
        <v>0</v>
      </c>
      <c r="FV209" s="4">
        <f t="shared" si="146"/>
        <v>0</v>
      </c>
      <c r="FW209" s="4">
        <f t="shared" si="146"/>
        <v>0</v>
      </c>
      <c r="FX209" s="4">
        <f t="shared" si="146"/>
        <v>0</v>
      </c>
      <c r="FY209" s="4">
        <f t="shared" si="146"/>
        <v>0</v>
      </c>
      <c r="FZ209" s="4">
        <f t="shared" si="146"/>
        <v>0</v>
      </c>
      <c r="GA209" s="4">
        <f t="shared" si="146"/>
        <v>0</v>
      </c>
      <c r="GB209" s="4">
        <f t="shared" si="146"/>
        <v>0</v>
      </c>
      <c r="GC209" s="4">
        <f t="shared" si="146"/>
        <v>0</v>
      </c>
      <c r="GD209" s="4">
        <f t="shared" si="146"/>
        <v>0</v>
      </c>
      <c r="GE209" s="4">
        <f t="shared" si="146"/>
        <v>0</v>
      </c>
      <c r="GF209" s="4">
        <f t="shared" si="146"/>
        <v>0</v>
      </c>
      <c r="GG209" s="4">
        <f t="shared" si="146"/>
        <v>0</v>
      </c>
      <c r="GH209" s="4">
        <f t="shared" si="146"/>
        <v>0</v>
      </c>
      <c r="GI209" s="4">
        <f t="shared" si="146"/>
        <v>0</v>
      </c>
      <c r="GJ209" s="4">
        <f t="shared" si="146"/>
        <v>0</v>
      </c>
      <c r="GK209" s="4">
        <f t="shared" si="146"/>
        <v>0</v>
      </c>
      <c r="GL209" s="4">
        <f t="shared" si="146"/>
        <v>0</v>
      </c>
      <c r="GM209" s="4">
        <f t="shared" si="146"/>
        <v>0</v>
      </c>
      <c r="GN209" s="4">
        <f t="shared" si="146"/>
        <v>0</v>
      </c>
      <c r="GO209" s="4">
        <f t="shared" si="146"/>
        <v>0</v>
      </c>
      <c r="GP209" s="4">
        <f t="shared" si="146"/>
        <v>0</v>
      </c>
      <c r="GQ209" s="4">
        <f t="shared" si="146"/>
        <v>0</v>
      </c>
      <c r="GR209" s="4">
        <f t="shared" si="146"/>
        <v>0</v>
      </c>
      <c r="GS209" s="4">
        <f t="shared" si="146"/>
        <v>0</v>
      </c>
      <c r="GT209" s="4">
        <f t="shared" si="146"/>
        <v>0</v>
      </c>
      <c r="GU209" s="4">
        <f t="shared" si="146"/>
        <v>0</v>
      </c>
      <c r="GV209" s="4">
        <f t="shared" si="146"/>
        <v>0</v>
      </c>
      <c r="GW209" s="4">
        <f t="shared" si="146"/>
        <v>0</v>
      </c>
      <c r="GX209" s="4">
        <f t="shared" si="146"/>
        <v>0</v>
      </c>
    </row>
    <row r="211" spans="1:255" x14ac:dyDescent="0.2">
      <c r="A211" s="1">
        <v>4</v>
      </c>
      <c r="B211" s="1">
        <v>1</v>
      </c>
      <c r="C211" s="1"/>
      <c r="D211" s="1">
        <f>ROW(A228)</f>
        <v>228</v>
      </c>
      <c r="E211" s="1"/>
      <c r="F211" s="1" t="s">
        <v>17</v>
      </c>
      <c r="G211" s="1" t="s">
        <v>184</v>
      </c>
      <c r="H211" s="1" t="s">
        <v>3</v>
      </c>
      <c r="I211" s="1">
        <v>0</v>
      </c>
      <c r="J211" s="1"/>
      <c r="K211" s="1">
        <v>0</v>
      </c>
      <c r="L211" s="1"/>
      <c r="M211" s="1" t="s">
        <v>3</v>
      </c>
      <c r="N211" s="1"/>
      <c r="O211" s="1"/>
      <c r="P211" s="1"/>
      <c r="Q211" s="1"/>
      <c r="R211" s="1"/>
      <c r="S211" s="1">
        <v>0</v>
      </c>
      <c r="T211" s="1">
        <v>0</v>
      </c>
      <c r="U211" s="1" t="s">
        <v>3</v>
      </c>
      <c r="V211" s="1">
        <v>0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>
        <v>0</v>
      </c>
    </row>
    <row r="213" spans="1:255" x14ac:dyDescent="0.2">
      <c r="A213" s="3">
        <v>52</v>
      </c>
      <c r="B213" s="3">
        <f t="shared" ref="B213:G213" si="147">B228</f>
        <v>1</v>
      </c>
      <c r="C213" s="3">
        <f t="shared" si="147"/>
        <v>4</v>
      </c>
      <c r="D213" s="3">
        <f t="shared" si="147"/>
        <v>211</v>
      </c>
      <c r="E213" s="3">
        <f t="shared" si="147"/>
        <v>0</v>
      </c>
      <c r="F213" s="3" t="str">
        <f t="shared" si="147"/>
        <v>Новый раздел</v>
      </c>
      <c r="G213" s="3" t="str">
        <f t="shared" si="147"/>
        <v>ПНР</v>
      </c>
      <c r="H213" s="3"/>
      <c r="I213" s="3"/>
      <c r="J213" s="3"/>
      <c r="K213" s="3"/>
      <c r="L213" s="3"/>
      <c r="M213" s="3"/>
      <c r="N213" s="3"/>
      <c r="O213" s="3">
        <f t="shared" ref="O213:AT213" si="148">O228</f>
        <v>8517.2099999999991</v>
      </c>
      <c r="P213" s="3">
        <f t="shared" si="148"/>
        <v>0</v>
      </c>
      <c r="Q213" s="3">
        <f t="shared" si="148"/>
        <v>0</v>
      </c>
      <c r="R213" s="3">
        <f t="shared" si="148"/>
        <v>0</v>
      </c>
      <c r="S213" s="3">
        <f t="shared" si="148"/>
        <v>8517.2099999999991</v>
      </c>
      <c r="T213" s="3">
        <f t="shared" si="148"/>
        <v>0</v>
      </c>
      <c r="U213" s="3">
        <f t="shared" si="148"/>
        <v>7.8984000000000005</v>
      </c>
      <c r="V213" s="3">
        <f t="shared" si="148"/>
        <v>0</v>
      </c>
      <c r="W213" s="3">
        <f t="shared" si="148"/>
        <v>0</v>
      </c>
      <c r="X213" s="3">
        <f t="shared" si="148"/>
        <v>6302.73</v>
      </c>
      <c r="Y213" s="3">
        <f t="shared" si="148"/>
        <v>3066.21</v>
      </c>
      <c r="Z213" s="3">
        <f t="shared" si="148"/>
        <v>0</v>
      </c>
      <c r="AA213" s="3">
        <f t="shared" si="148"/>
        <v>0</v>
      </c>
      <c r="AB213" s="3">
        <f t="shared" si="148"/>
        <v>8517.2099999999991</v>
      </c>
      <c r="AC213" s="3">
        <f t="shared" si="148"/>
        <v>0</v>
      </c>
      <c r="AD213" s="3">
        <f t="shared" si="148"/>
        <v>0</v>
      </c>
      <c r="AE213" s="3">
        <f t="shared" si="148"/>
        <v>0</v>
      </c>
      <c r="AF213" s="3">
        <f t="shared" si="148"/>
        <v>8517.2099999999991</v>
      </c>
      <c r="AG213" s="3">
        <f t="shared" si="148"/>
        <v>0</v>
      </c>
      <c r="AH213" s="3">
        <f t="shared" si="148"/>
        <v>7.8984000000000005</v>
      </c>
      <c r="AI213" s="3">
        <f t="shared" si="148"/>
        <v>0</v>
      </c>
      <c r="AJ213" s="3">
        <f t="shared" si="148"/>
        <v>0</v>
      </c>
      <c r="AK213" s="3">
        <f t="shared" si="148"/>
        <v>6302.73</v>
      </c>
      <c r="AL213" s="3">
        <f t="shared" si="148"/>
        <v>3066.21</v>
      </c>
      <c r="AM213" s="3">
        <f t="shared" si="148"/>
        <v>0</v>
      </c>
      <c r="AN213" s="3">
        <f t="shared" si="148"/>
        <v>0</v>
      </c>
      <c r="AO213" s="3">
        <f t="shared" si="148"/>
        <v>0</v>
      </c>
      <c r="AP213" s="3">
        <f t="shared" si="148"/>
        <v>0</v>
      </c>
      <c r="AQ213" s="3">
        <f t="shared" si="148"/>
        <v>0</v>
      </c>
      <c r="AR213" s="3">
        <f t="shared" si="148"/>
        <v>17886.150000000001</v>
      </c>
      <c r="AS213" s="3">
        <f t="shared" si="148"/>
        <v>0</v>
      </c>
      <c r="AT213" s="3">
        <f t="shared" si="148"/>
        <v>0</v>
      </c>
      <c r="AU213" s="3">
        <f t="shared" ref="AU213:BZ213" si="149">AU228</f>
        <v>17886.150000000001</v>
      </c>
      <c r="AV213" s="3">
        <f t="shared" si="149"/>
        <v>0</v>
      </c>
      <c r="AW213" s="3">
        <f t="shared" si="149"/>
        <v>0</v>
      </c>
      <c r="AX213" s="3">
        <f t="shared" si="149"/>
        <v>0</v>
      </c>
      <c r="AY213" s="3">
        <f t="shared" si="149"/>
        <v>0</v>
      </c>
      <c r="AZ213" s="3">
        <f t="shared" si="149"/>
        <v>0</v>
      </c>
      <c r="BA213" s="3">
        <f t="shared" si="149"/>
        <v>0</v>
      </c>
      <c r="BB213" s="3">
        <f t="shared" si="149"/>
        <v>0</v>
      </c>
      <c r="BC213" s="3">
        <f t="shared" si="149"/>
        <v>0</v>
      </c>
      <c r="BD213" s="3">
        <f t="shared" si="149"/>
        <v>0</v>
      </c>
      <c r="BE213" s="3">
        <f t="shared" si="149"/>
        <v>0</v>
      </c>
      <c r="BF213" s="3">
        <f t="shared" si="149"/>
        <v>0</v>
      </c>
      <c r="BG213" s="3">
        <f t="shared" si="149"/>
        <v>0</v>
      </c>
      <c r="BH213" s="3">
        <f t="shared" si="149"/>
        <v>0</v>
      </c>
      <c r="BI213" s="3">
        <f t="shared" si="149"/>
        <v>0</v>
      </c>
      <c r="BJ213" s="3">
        <f t="shared" si="149"/>
        <v>0</v>
      </c>
      <c r="BK213" s="3">
        <f t="shared" si="149"/>
        <v>0</v>
      </c>
      <c r="BL213" s="3">
        <f t="shared" si="149"/>
        <v>0</v>
      </c>
      <c r="BM213" s="3">
        <f t="shared" si="149"/>
        <v>0</v>
      </c>
      <c r="BN213" s="3">
        <f t="shared" si="149"/>
        <v>0</v>
      </c>
      <c r="BO213" s="3">
        <f t="shared" si="149"/>
        <v>0</v>
      </c>
      <c r="BP213" s="3">
        <f t="shared" si="149"/>
        <v>0</v>
      </c>
      <c r="BQ213" s="3">
        <f t="shared" si="149"/>
        <v>0</v>
      </c>
      <c r="BR213" s="3">
        <f t="shared" si="149"/>
        <v>0</v>
      </c>
      <c r="BS213" s="3">
        <f t="shared" si="149"/>
        <v>0</v>
      </c>
      <c r="BT213" s="3">
        <f t="shared" si="149"/>
        <v>0</v>
      </c>
      <c r="BU213" s="3">
        <f t="shared" si="149"/>
        <v>0</v>
      </c>
      <c r="BV213" s="3">
        <f t="shared" si="149"/>
        <v>0</v>
      </c>
      <c r="BW213" s="3">
        <f t="shared" si="149"/>
        <v>0</v>
      </c>
      <c r="BX213" s="3">
        <f t="shared" si="149"/>
        <v>0</v>
      </c>
      <c r="BY213" s="3">
        <f t="shared" si="149"/>
        <v>0</v>
      </c>
      <c r="BZ213" s="3">
        <f t="shared" si="149"/>
        <v>0</v>
      </c>
      <c r="CA213" s="3">
        <f t="shared" ref="CA213:DF213" si="150">CA228</f>
        <v>17886.150000000001</v>
      </c>
      <c r="CB213" s="3">
        <f t="shared" si="150"/>
        <v>0</v>
      </c>
      <c r="CC213" s="3">
        <f t="shared" si="150"/>
        <v>0</v>
      </c>
      <c r="CD213" s="3">
        <f t="shared" si="150"/>
        <v>17886.150000000001</v>
      </c>
      <c r="CE213" s="3">
        <f t="shared" si="150"/>
        <v>0</v>
      </c>
      <c r="CF213" s="3">
        <f t="shared" si="150"/>
        <v>0</v>
      </c>
      <c r="CG213" s="3">
        <f t="shared" si="150"/>
        <v>0</v>
      </c>
      <c r="CH213" s="3">
        <f t="shared" si="150"/>
        <v>0</v>
      </c>
      <c r="CI213" s="3">
        <f t="shared" si="150"/>
        <v>0</v>
      </c>
      <c r="CJ213" s="3">
        <f t="shared" si="150"/>
        <v>0</v>
      </c>
      <c r="CK213" s="3">
        <f t="shared" si="150"/>
        <v>0</v>
      </c>
      <c r="CL213" s="3">
        <f t="shared" si="150"/>
        <v>0</v>
      </c>
      <c r="CM213" s="3">
        <f t="shared" si="150"/>
        <v>0</v>
      </c>
      <c r="CN213" s="3">
        <f t="shared" si="150"/>
        <v>0</v>
      </c>
      <c r="CO213" s="3">
        <f t="shared" si="150"/>
        <v>0</v>
      </c>
      <c r="CP213" s="3">
        <f t="shared" si="150"/>
        <v>0</v>
      </c>
      <c r="CQ213" s="3">
        <f t="shared" si="150"/>
        <v>0</v>
      </c>
      <c r="CR213" s="3">
        <f t="shared" si="150"/>
        <v>0</v>
      </c>
      <c r="CS213" s="3">
        <f t="shared" si="150"/>
        <v>0</v>
      </c>
      <c r="CT213" s="3">
        <f t="shared" si="150"/>
        <v>0</v>
      </c>
      <c r="CU213" s="3">
        <f t="shared" si="150"/>
        <v>0</v>
      </c>
      <c r="CV213" s="3">
        <f t="shared" si="150"/>
        <v>0</v>
      </c>
      <c r="CW213" s="3">
        <f t="shared" si="150"/>
        <v>0</v>
      </c>
      <c r="CX213" s="3">
        <f t="shared" si="150"/>
        <v>0</v>
      </c>
      <c r="CY213" s="3">
        <f t="shared" si="150"/>
        <v>0</v>
      </c>
      <c r="CZ213" s="3">
        <f t="shared" si="150"/>
        <v>0</v>
      </c>
      <c r="DA213" s="3">
        <f t="shared" si="150"/>
        <v>0</v>
      </c>
      <c r="DB213" s="3">
        <f t="shared" si="150"/>
        <v>0</v>
      </c>
      <c r="DC213" s="3">
        <f t="shared" si="150"/>
        <v>0</v>
      </c>
      <c r="DD213" s="3">
        <f t="shared" si="150"/>
        <v>0</v>
      </c>
      <c r="DE213" s="3">
        <f t="shared" si="150"/>
        <v>0</v>
      </c>
      <c r="DF213" s="3">
        <f t="shared" si="150"/>
        <v>0</v>
      </c>
      <c r="DG213" s="4">
        <f t="shared" ref="DG213:EL213" si="151">DG228</f>
        <v>8517.2099999999991</v>
      </c>
      <c r="DH213" s="4">
        <f t="shared" si="151"/>
        <v>0</v>
      </c>
      <c r="DI213" s="4">
        <f t="shared" si="151"/>
        <v>0</v>
      </c>
      <c r="DJ213" s="4">
        <f t="shared" si="151"/>
        <v>0</v>
      </c>
      <c r="DK213" s="4">
        <f t="shared" si="151"/>
        <v>8517.2099999999991</v>
      </c>
      <c r="DL213" s="4">
        <f t="shared" si="151"/>
        <v>0</v>
      </c>
      <c r="DM213" s="4">
        <f t="shared" si="151"/>
        <v>7.8984000000000005</v>
      </c>
      <c r="DN213" s="4">
        <f t="shared" si="151"/>
        <v>0</v>
      </c>
      <c r="DO213" s="4">
        <f t="shared" si="151"/>
        <v>0</v>
      </c>
      <c r="DP213" s="4">
        <f t="shared" si="151"/>
        <v>6302.73</v>
      </c>
      <c r="DQ213" s="4">
        <f t="shared" si="151"/>
        <v>3066.21</v>
      </c>
      <c r="DR213" s="4">
        <f t="shared" si="151"/>
        <v>0</v>
      </c>
      <c r="DS213" s="4">
        <f t="shared" si="151"/>
        <v>0</v>
      </c>
      <c r="DT213" s="4">
        <f t="shared" si="151"/>
        <v>8517.2099999999991</v>
      </c>
      <c r="DU213" s="4">
        <f t="shared" si="151"/>
        <v>0</v>
      </c>
      <c r="DV213" s="4">
        <f t="shared" si="151"/>
        <v>0</v>
      </c>
      <c r="DW213" s="4">
        <f t="shared" si="151"/>
        <v>0</v>
      </c>
      <c r="DX213" s="4">
        <f t="shared" si="151"/>
        <v>8517.2099999999991</v>
      </c>
      <c r="DY213" s="4">
        <f t="shared" si="151"/>
        <v>0</v>
      </c>
      <c r="DZ213" s="4">
        <f t="shared" si="151"/>
        <v>7.8984000000000005</v>
      </c>
      <c r="EA213" s="4">
        <f t="shared" si="151"/>
        <v>0</v>
      </c>
      <c r="EB213" s="4">
        <f t="shared" si="151"/>
        <v>0</v>
      </c>
      <c r="EC213" s="4">
        <f t="shared" si="151"/>
        <v>6302.73</v>
      </c>
      <c r="ED213" s="4">
        <f t="shared" si="151"/>
        <v>3066.21</v>
      </c>
      <c r="EE213" s="4">
        <f t="shared" si="151"/>
        <v>0</v>
      </c>
      <c r="EF213" s="4">
        <f t="shared" si="151"/>
        <v>0</v>
      </c>
      <c r="EG213" s="4">
        <f t="shared" si="151"/>
        <v>0</v>
      </c>
      <c r="EH213" s="4">
        <f t="shared" si="151"/>
        <v>0</v>
      </c>
      <c r="EI213" s="4">
        <f t="shared" si="151"/>
        <v>0</v>
      </c>
      <c r="EJ213" s="4">
        <f t="shared" si="151"/>
        <v>17886.150000000001</v>
      </c>
      <c r="EK213" s="4">
        <f t="shared" si="151"/>
        <v>0</v>
      </c>
      <c r="EL213" s="4">
        <f t="shared" si="151"/>
        <v>0</v>
      </c>
      <c r="EM213" s="4">
        <f t="shared" ref="EM213:FR213" si="152">EM228</f>
        <v>17886.150000000001</v>
      </c>
      <c r="EN213" s="4">
        <f t="shared" si="152"/>
        <v>0</v>
      </c>
      <c r="EO213" s="4">
        <f t="shared" si="152"/>
        <v>0</v>
      </c>
      <c r="EP213" s="4">
        <f t="shared" si="152"/>
        <v>0</v>
      </c>
      <c r="EQ213" s="4">
        <f t="shared" si="152"/>
        <v>0</v>
      </c>
      <c r="ER213" s="4">
        <f t="shared" si="152"/>
        <v>0</v>
      </c>
      <c r="ES213" s="4">
        <f t="shared" si="152"/>
        <v>0</v>
      </c>
      <c r="ET213" s="4">
        <f t="shared" si="152"/>
        <v>0</v>
      </c>
      <c r="EU213" s="4">
        <f t="shared" si="152"/>
        <v>0</v>
      </c>
      <c r="EV213" s="4">
        <f t="shared" si="152"/>
        <v>0</v>
      </c>
      <c r="EW213" s="4">
        <f t="shared" si="152"/>
        <v>0</v>
      </c>
      <c r="EX213" s="4">
        <f t="shared" si="152"/>
        <v>0</v>
      </c>
      <c r="EY213" s="4">
        <f t="shared" si="152"/>
        <v>0</v>
      </c>
      <c r="EZ213" s="4">
        <f t="shared" si="152"/>
        <v>0</v>
      </c>
      <c r="FA213" s="4">
        <f t="shared" si="152"/>
        <v>0</v>
      </c>
      <c r="FB213" s="4">
        <f t="shared" si="152"/>
        <v>0</v>
      </c>
      <c r="FC213" s="4">
        <f t="shared" si="152"/>
        <v>0</v>
      </c>
      <c r="FD213" s="4">
        <f t="shared" si="152"/>
        <v>0</v>
      </c>
      <c r="FE213" s="4">
        <f t="shared" si="152"/>
        <v>0</v>
      </c>
      <c r="FF213" s="4">
        <f t="shared" si="152"/>
        <v>0</v>
      </c>
      <c r="FG213" s="4">
        <f t="shared" si="152"/>
        <v>0</v>
      </c>
      <c r="FH213" s="4">
        <f t="shared" si="152"/>
        <v>0</v>
      </c>
      <c r="FI213" s="4">
        <f t="shared" si="152"/>
        <v>0</v>
      </c>
      <c r="FJ213" s="4">
        <f t="shared" si="152"/>
        <v>0</v>
      </c>
      <c r="FK213" s="4">
        <f t="shared" si="152"/>
        <v>0</v>
      </c>
      <c r="FL213" s="4">
        <f t="shared" si="152"/>
        <v>0</v>
      </c>
      <c r="FM213" s="4">
        <f t="shared" si="152"/>
        <v>0</v>
      </c>
      <c r="FN213" s="4">
        <f t="shared" si="152"/>
        <v>0</v>
      </c>
      <c r="FO213" s="4">
        <f t="shared" si="152"/>
        <v>0</v>
      </c>
      <c r="FP213" s="4">
        <f t="shared" si="152"/>
        <v>0</v>
      </c>
      <c r="FQ213" s="4">
        <f t="shared" si="152"/>
        <v>0</v>
      </c>
      <c r="FR213" s="4">
        <f t="shared" si="152"/>
        <v>0</v>
      </c>
      <c r="FS213" s="4">
        <f t="shared" ref="FS213:GX213" si="153">FS228</f>
        <v>17886.150000000001</v>
      </c>
      <c r="FT213" s="4">
        <f t="shared" si="153"/>
        <v>0</v>
      </c>
      <c r="FU213" s="4">
        <f t="shared" si="153"/>
        <v>0</v>
      </c>
      <c r="FV213" s="4">
        <f t="shared" si="153"/>
        <v>17886.150000000001</v>
      </c>
      <c r="FW213" s="4">
        <f t="shared" si="153"/>
        <v>0</v>
      </c>
      <c r="FX213" s="4">
        <f t="shared" si="153"/>
        <v>0</v>
      </c>
      <c r="FY213" s="4">
        <f t="shared" si="153"/>
        <v>0</v>
      </c>
      <c r="FZ213" s="4">
        <f t="shared" si="153"/>
        <v>0</v>
      </c>
      <c r="GA213" s="4">
        <f t="shared" si="153"/>
        <v>0</v>
      </c>
      <c r="GB213" s="4">
        <f t="shared" si="153"/>
        <v>0</v>
      </c>
      <c r="GC213" s="4">
        <f t="shared" si="153"/>
        <v>0</v>
      </c>
      <c r="GD213" s="4">
        <f t="shared" si="153"/>
        <v>0</v>
      </c>
      <c r="GE213" s="4">
        <f t="shared" si="153"/>
        <v>0</v>
      </c>
      <c r="GF213" s="4">
        <f t="shared" si="153"/>
        <v>0</v>
      </c>
      <c r="GG213" s="4">
        <f t="shared" si="153"/>
        <v>0</v>
      </c>
      <c r="GH213" s="4">
        <f t="shared" si="153"/>
        <v>0</v>
      </c>
      <c r="GI213" s="4">
        <f t="shared" si="153"/>
        <v>0</v>
      </c>
      <c r="GJ213" s="4">
        <f t="shared" si="153"/>
        <v>0</v>
      </c>
      <c r="GK213" s="4">
        <f t="shared" si="153"/>
        <v>0</v>
      </c>
      <c r="GL213" s="4">
        <f t="shared" si="153"/>
        <v>0</v>
      </c>
      <c r="GM213" s="4">
        <f t="shared" si="153"/>
        <v>0</v>
      </c>
      <c r="GN213" s="4">
        <f t="shared" si="153"/>
        <v>0</v>
      </c>
      <c r="GO213" s="4">
        <f t="shared" si="153"/>
        <v>0</v>
      </c>
      <c r="GP213" s="4">
        <f t="shared" si="153"/>
        <v>0</v>
      </c>
      <c r="GQ213" s="4">
        <f t="shared" si="153"/>
        <v>0</v>
      </c>
      <c r="GR213" s="4">
        <f t="shared" si="153"/>
        <v>0</v>
      </c>
      <c r="GS213" s="4">
        <f t="shared" si="153"/>
        <v>0</v>
      </c>
      <c r="GT213" s="4">
        <f t="shared" si="153"/>
        <v>0</v>
      </c>
      <c r="GU213" s="4">
        <f t="shared" si="153"/>
        <v>0</v>
      </c>
      <c r="GV213" s="4">
        <f t="shared" si="153"/>
        <v>0</v>
      </c>
      <c r="GW213" s="4">
        <f t="shared" si="153"/>
        <v>0</v>
      </c>
      <c r="GX213" s="4">
        <f t="shared" si="153"/>
        <v>0</v>
      </c>
    </row>
    <row r="215" spans="1:255" x14ac:dyDescent="0.2">
      <c r="A215" s="2">
        <v>17</v>
      </c>
      <c r="B215" s="2">
        <v>1</v>
      </c>
      <c r="C215" s="2">
        <f>ROW(SmtRes!A90)</f>
        <v>90</v>
      </c>
      <c r="D215" s="2">
        <f>ROW(EtalonRes!A130)</f>
        <v>130</v>
      </c>
      <c r="E215" s="2" t="s">
        <v>19</v>
      </c>
      <c r="F215" s="2" t="s">
        <v>185</v>
      </c>
      <c r="G215" s="2" t="s">
        <v>186</v>
      </c>
      <c r="H215" s="2" t="s">
        <v>22</v>
      </c>
      <c r="I215" s="2">
        <v>1</v>
      </c>
      <c r="J215" s="2">
        <v>0</v>
      </c>
      <c r="K215" s="2">
        <v>1</v>
      </c>
      <c r="L215" s="2">
        <v>1</v>
      </c>
      <c r="M215" s="2">
        <v>0</v>
      </c>
      <c r="N215" s="2">
        <f t="shared" ref="N215:N226" si="154">ROUND(L215-M215,4)</f>
        <v>1</v>
      </c>
      <c r="O215" s="2">
        <f t="shared" ref="O215:O226" si="155">ROUND(CP215,2)</f>
        <v>884.24</v>
      </c>
      <c r="P215" s="2">
        <f>SUMIF(SmtRes!AQ89:'SmtRes'!AQ90,"=1",SmtRes!DF89:'SmtRes'!DF90)</f>
        <v>0</v>
      </c>
      <c r="Q215" s="2">
        <f>SUMIF(SmtRes!AQ89:'SmtRes'!AQ90,"=1",SmtRes!DG89:'SmtRes'!DG90)</f>
        <v>0</v>
      </c>
      <c r="R215" s="2">
        <f>SUMIF(SmtRes!AQ89:'SmtRes'!AQ90,"=1",SmtRes!DH89:'SmtRes'!DH90)</f>
        <v>0</v>
      </c>
      <c r="S215" s="2">
        <f>SUMIF(SmtRes!AQ89:'SmtRes'!AQ90,"=1",SmtRes!DI89:'SmtRes'!DI90)</f>
        <v>884.24</v>
      </c>
      <c r="T215" s="2">
        <f t="shared" ref="T215:T226" si="156">ROUND(CU215*I215,2)</f>
        <v>0</v>
      </c>
      <c r="U215" s="2">
        <f>SUMIF(SmtRes!AQ89:'SmtRes'!AQ90,"=1",SmtRes!CV89:'SmtRes'!CV90)</f>
        <v>0.82</v>
      </c>
      <c r="V215" s="2">
        <f>SUMIF(SmtRes!AQ89:'SmtRes'!AQ90,"=1",SmtRes!CW89:'SmtRes'!CW90)</f>
        <v>0</v>
      </c>
      <c r="W215" s="2">
        <f t="shared" ref="W215:W226" si="157">ROUND(CX215*I215,2)</f>
        <v>0</v>
      </c>
      <c r="X215" s="2">
        <f t="shared" ref="X215:X226" si="158">ROUND(CY215,2)</f>
        <v>654.34</v>
      </c>
      <c r="Y215" s="2">
        <f t="shared" ref="Y215:Y226" si="159">ROUND(CZ215,2)</f>
        <v>318.33</v>
      </c>
      <c r="Z215" s="2"/>
      <c r="AA215" s="2">
        <v>69391190</v>
      </c>
      <c r="AB215" s="2">
        <f t="shared" ref="AB215:AB226" si="160">ROUND((AC215+AD215+AF215),6)</f>
        <v>884.24289999999996</v>
      </c>
      <c r="AC215" s="2">
        <f t="shared" ref="AC215:AC226" si="161">ROUND((0),6)</f>
        <v>0</v>
      </c>
      <c r="AD215" s="2">
        <f t="shared" ref="AD215:AD226" si="162">ROUND((((0)-(0))+AE215),6)</f>
        <v>0</v>
      </c>
      <c r="AE215" s="2">
        <f t="shared" ref="AE215:AE226" si="163">ROUND((0),6)</f>
        <v>0</v>
      </c>
      <c r="AF215" s="2">
        <f>ROUND((SUM(SmtRes!BT89:'SmtRes'!BT90)),6)</f>
        <v>884.24289999999996</v>
      </c>
      <c r="AG215" s="2">
        <f t="shared" ref="AG215:AG226" si="164">ROUND((AP215),6)</f>
        <v>0</v>
      </c>
      <c r="AH215" s="2">
        <f>(SUM(SmtRes!BU89:'SmtRes'!BU90))</f>
        <v>0.82</v>
      </c>
      <c r="AI215" s="2">
        <f>(0)</f>
        <v>0</v>
      </c>
      <c r="AJ215" s="2">
        <f t="shared" ref="AJ215:AJ226" si="165">(AS215)</f>
        <v>0</v>
      </c>
      <c r="AK215" s="2">
        <v>884.24289999999996</v>
      </c>
      <c r="AL215" s="2">
        <v>0</v>
      </c>
      <c r="AM215" s="2">
        <v>0</v>
      </c>
      <c r="AN215" s="2">
        <v>0</v>
      </c>
      <c r="AO215" s="2">
        <v>884.24289999999996</v>
      </c>
      <c r="AP215" s="2">
        <v>0</v>
      </c>
      <c r="AQ215" s="2">
        <v>0.82</v>
      </c>
      <c r="AR215" s="2">
        <v>0</v>
      </c>
      <c r="AS215" s="2">
        <v>0</v>
      </c>
      <c r="AT215" s="2">
        <v>74</v>
      </c>
      <c r="AU215" s="2">
        <v>36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4</v>
      </c>
      <c r="BJ215" s="2" t="s">
        <v>187</v>
      </c>
      <c r="BK215" s="2"/>
      <c r="BL215" s="2"/>
      <c r="BM215" s="2">
        <v>200001</v>
      </c>
      <c r="BN215" s="2">
        <v>0</v>
      </c>
      <c r="BO215" s="2" t="s">
        <v>3</v>
      </c>
      <c r="BP215" s="2">
        <v>0</v>
      </c>
      <c r="BQ215" s="2">
        <v>4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74</v>
      </c>
      <c r="CA215" s="2">
        <v>36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>
        <v>1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 t="shared" ref="CP215:CP226" si="166">(P215+Q215+S215+R215)</f>
        <v>884.24</v>
      </c>
      <c r="CQ215" s="2">
        <f>SUMIF(SmtRes!AQ89:'SmtRes'!AQ90,"=1",SmtRes!AA89:'SmtRes'!AA90)</f>
        <v>0</v>
      </c>
      <c r="CR215" s="2">
        <f>SUMIF(SmtRes!AQ89:'SmtRes'!AQ90,"=1",SmtRes!AB89:'SmtRes'!AB90)</f>
        <v>0</v>
      </c>
      <c r="CS215" s="2">
        <f>SUMIF(SmtRes!AQ89:'SmtRes'!AQ90,"=1",SmtRes!AC89:'SmtRes'!AC90)</f>
        <v>0</v>
      </c>
      <c r="CT215" s="2">
        <f>SUMIF(SmtRes!AQ89:'SmtRes'!AQ90,"=1",SmtRes!AD89:'SmtRes'!AD90)</f>
        <v>2156.69</v>
      </c>
      <c r="CU215" s="2">
        <f t="shared" ref="CU215:CU226" si="167">AG215</f>
        <v>0</v>
      </c>
      <c r="CV215" s="2">
        <f>SUMIF(SmtRes!AQ89:'SmtRes'!AQ90,"=1",SmtRes!BU89:'SmtRes'!BU90)</f>
        <v>0.82</v>
      </c>
      <c r="CW215" s="2">
        <f>SUMIF(SmtRes!AQ89:'SmtRes'!AQ90,"=1",SmtRes!BV89:'SmtRes'!BV90)</f>
        <v>0</v>
      </c>
      <c r="CX215" s="2">
        <f t="shared" ref="CX215:CX226" si="168">AJ215</f>
        <v>0</v>
      </c>
      <c r="CY215" s="2">
        <f t="shared" ref="CY215:CY226" si="169">(((S215+R215)*AT215)/100)</f>
        <v>654.33760000000007</v>
      </c>
      <c r="CZ215" s="2">
        <f t="shared" ref="CZ215:CZ226" si="170">(((S215+R215)*AU215)/100)</f>
        <v>318.32639999999998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22</v>
      </c>
      <c r="DW215" s="2" t="s">
        <v>22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68075107</v>
      </c>
      <c r="EF215" s="2">
        <v>4</v>
      </c>
      <c r="EG215" s="2" t="s">
        <v>188</v>
      </c>
      <c r="EH215" s="2">
        <v>83</v>
      </c>
      <c r="EI215" s="2" t="s">
        <v>188</v>
      </c>
      <c r="EJ215" s="2">
        <v>4</v>
      </c>
      <c r="EK215" s="2">
        <v>200001</v>
      </c>
      <c r="EL215" s="2" t="s">
        <v>189</v>
      </c>
      <c r="EM215" s="2" t="s">
        <v>190</v>
      </c>
      <c r="EN215" s="2"/>
      <c r="EO215" s="2" t="s">
        <v>3</v>
      </c>
      <c r="EP215" s="2"/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0.82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74</v>
      </c>
      <c r="FY215" s="2">
        <v>36</v>
      </c>
      <c r="FZ215" s="2"/>
      <c r="GA215" s="2" t="s">
        <v>3</v>
      </c>
      <c r="GB215" s="2"/>
      <c r="GC215" s="2"/>
      <c r="GD215" s="2">
        <v>1</v>
      </c>
      <c r="GE215" s="2"/>
      <c r="GF215" s="2">
        <v>-2107481124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 t="shared" ref="GL215:GL226" si="171">ROUND(IF(AND(BH215=3,BI215=3,FS215&lt;&gt;0),P215,0),2)</f>
        <v>0</v>
      </c>
      <c r="GM215" s="2">
        <f t="shared" ref="GM215:GM226" si="172">ROUND(O215+X215+Y215,2)+GX215</f>
        <v>1856.91</v>
      </c>
      <c r="GN215" s="2">
        <f t="shared" ref="GN215:GN226" si="173">IF(OR(BI215=0,BI215=1),GM215-GX215,0)</f>
        <v>0</v>
      </c>
      <c r="GO215" s="2">
        <f t="shared" ref="GO215:GO226" si="174">IF(BI215=2,GM215-GX215,0)</f>
        <v>0</v>
      </c>
      <c r="GP215" s="2">
        <f t="shared" ref="GP215:GP226" si="175">IF(BI215=4,GM215-GX215,0)</f>
        <v>1856.91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ref="GV215:GV226" si="176">ROUND((GT215),6)</f>
        <v>0</v>
      </c>
      <c r="GW215" s="2">
        <v>1</v>
      </c>
      <c r="GX215" s="2">
        <f t="shared" ref="GX215:GX226" si="177">ROUND(HC215*I215,2)</f>
        <v>0</v>
      </c>
      <c r="GY215" s="2"/>
      <c r="GZ215" s="2"/>
      <c r="HA215" s="2">
        <v>0</v>
      </c>
      <c r="HB215" s="2">
        <v>0</v>
      </c>
      <c r="HC215" s="2">
        <f t="shared" ref="HC215:HC226" si="178">GV215*GW215</f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191</v>
      </c>
      <c r="HO215" s="2" t="s">
        <v>192</v>
      </c>
      <c r="HP215" s="2" t="s">
        <v>188</v>
      </c>
      <c r="HQ215" s="2" t="s">
        <v>188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ROW(SmtRes!A92)</f>
        <v>92</v>
      </c>
      <c r="D216">
        <f>ROW(EtalonRes!A132)</f>
        <v>132</v>
      </c>
      <c r="E216" t="s">
        <v>19</v>
      </c>
      <c r="F216" t="s">
        <v>185</v>
      </c>
      <c r="G216" t="s">
        <v>186</v>
      </c>
      <c r="H216" t="s">
        <v>22</v>
      </c>
      <c r="I216">
        <v>1</v>
      </c>
      <c r="J216">
        <v>0</v>
      </c>
      <c r="K216">
        <v>1</v>
      </c>
      <c r="L216">
        <v>1</v>
      </c>
      <c r="M216">
        <v>0</v>
      </c>
      <c r="N216">
        <f t="shared" si="154"/>
        <v>1</v>
      </c>
      <c r="O216">
        <f t="shared" si="155"/>
        <v>884.24</v>
      </c>
      <c r="P216">
        <f>SUMIF(SmtRes!AQ91:'SmtRes'!AQ92,"=1",SmtRes!DF91:'SmtRes'!DF92)</f>
        <v>0</v>
      </c>
      <c r="Q216">
        <f>SUMIF(SmtRes!AQ91:'SmtRes'!AQ92,"=1",SmtRes!DG91:'SmtRes'!DG92)</f>
        <v>0</v>
      </c>
      <c r="R216">
        <f>SUMIF(SmtRes!AQ91:'SmtRes'!AQ92,"=1",SmtRes!DH91:'SmtRes'!DH92)</f>
        <v>0</v>
      </c>
      <c r="S216">
        <f>SUMIF(SmtRes!AQ91:'SmtRes'!AQ92,"=1",SmtRes!DI91:'SmtRes'!DI92)</f>
        <v>884.24</v>
      </c>
      <c r="T216">
        <f t="shared" si="156"/>
        <v>0</v>
      </c>
      <c r="U216">
        <f>SUMIF(SmtRes!AQ91:'SmtRes'!AQ92,"=1",SmtRes!CV91:'SmtRes'!CV92)</f>
        <v>0.82</v>
      </c>
      <c r="V216">
        <f>SUMIF(SmtRes!AQ91:'SmtRes'!AQ92,"=1",SmtRes!CW91:'SmtRes'!CW92)</f>
        <v>0</v>
      </c>
      <c r="W216">
        <f t="shared" si="157"/>
        <v>0</v>
      </c>
      <c r="X216">
        <f t="shared" si="158"/>
        <v>654.34</v>
      </c>
      <c r="Y216">
        <f t="shared" si="159"/>
        <v>318.33</v>
      </c>
      <c r="AA216">
        <v>69391125</v>
      </c>
      <c r="AB216">
        <f t="shared" si="160"/>
        <v>884.24289999999996</v>
      </c>
      <c r="AC216">
        <f t="shared" si="161"/>
        <v>0</v>
      </c>
      <c r="AD216">
        <f t="shared" si="162"/>
        <v>0</v>
      </c>
      <c r="AE216">
        <f t="shared" si="163"/>
        <v>0</v>
      </c>
      <c r="AF216">
        <f>ROUND((SUM(SmtRes!BT91:'SmtRes'!BT92)),6)</f>
        <v>884.24289999999996</v>
      </c>
      <c r="AG216">
        <f t="shared" si="164"/>
        <v>0</v>
      </c>
      <c r="AH216">
        <f>(SUM(SmtRes!BU91:'SmtRes'!BU92))</f>
        <v>0.82</v>
      </c>
      <c r="AI216">
        <f>(0)</f>
        <v>0</v>
      </c>
      <c r="AJ216">
        <f t="shared" si="165"/>
        <v>0</v>
      </c>
      <c r="AK216">
        <v>884.24289999999996</v>
      </c>
      <c r="AL216">
        <v>0</v>
      </c>
      <c r="AM216">
        <v>0</v>
      </c>
      <c r="AN216">
        <v>0</v>
      </c>
      <c r="AO216">
        <v>884.24289999999996</v>
      </c>
      <c r="AP216">
        <v>0</v>
      </c>
      <c r="AQ216">
        <v>0.82</v>
      </c>
      <c r="AR216">
        <v>0</v>
      </c>
      <c r="AS216">
        <v>0</v>
      </c>
      <c r="AT216">
        <v>74</v>
      </c>
      <c r="AU216">
        <v>36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187</v>
      </c>
      <c r="BM216">
        <v>200001</v>
      </c>
      <c r="BN216">
        <v>0</v>
      </c>
      <c r="BO216" t="s">
        <v>3</v>
      </c>
      <c r="BP216">
        <v>0</v>
      </c>
      <c r="BQ216">
        <v>4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74</v>
      </c>
      <c r="CA216">
        <v>36</v>
      </c>
      <c r="CB216" t="s">
        <v>3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166"/>
        <v>884.24</v>
      </c>
      <c r="CQ216">
        <f>SUMIF(SmtRes!AQ91:'SmtRes'!AQ92,"=1",SmtRes!AA91:'SmtRes'!AA92)</f>
        <v>0</v>
      </c>
      <c r="CR216">
        <f>SUMIF(SmtRes!AQ91:'SmtRes'!AQ92,"=1",SmtRes!AB91:'SmtRes'!AB92)</f>
        <v>0</v>
      </c>
      <c r="CS216">
        <f>SUMIF(SmtRes!AQ91:'SmtRes'!AQ92,"=1",SmtRes!AC91:'SmtRes'!AC92)</f>
        <v>0</v>
      </c>
      <c r="CT216">
        <f>SUMIF(SmtRes!AQ91:'SmtRes'!AQ92,"=1",SmtRes!AD91:'SmtRes'!AD92)</f>
        <v>2156.69</v>
      </c>
      <c r="CU216">
        <f t="shared" si="167"/>
        <v>0</v>
      </c>
      <c r="CV216">
        <f>SUMIF(SmtRes!AQ91:'SmtRes'!AQ92,"=1",SmtRes!BU91:'SmtRes'!BU92)</f>
        <v>0.82</v>
      </c>
      <c r="CW216">
        <f>SUMIF(SmtRes!AQ91:'SmtRes'!AQ92,"=1",SmtRes!BV91:'SmtRes'!BV92)</f>
        <v>0</v>
      </c>
      <c r="CX216">
        <f t="shared" si="168"/>
        <v>0</v>
      </c>
      <c r="CY216">
        <f t="shared" si="169"/>
        <v>654.33760000000007</v>
      </c>
      <c r="CZ216">
        <f t="shared" si="170"/>
        <v>318.32639999999998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22</v>
      </c>
      <c r="DW216" t="s">
        <v>22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68075107</v>
      </c>
      <c r="EF216">
        <v>4</v>
      </c>
      <c r="EG216" t="s">
        <v>188</v>
      </c>
      <c r="EH216">
        <v>83</v>
      </c>
      <c r="EI216" t="s">
        <v>188</v>
      </c>
      <c r="EJ216">
        <v>4</v>
      </c>
      <c r="EK216">
        <v>200001</v>
      </c>
      <c r="EL216" t="s">
        <v>189</v>
      </c>
      <c r="EM216" t="s">
        <v>190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0.82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74</v>
      </c>
      <c r="FY216">
        <v>36</v>
      </c>
      <c r="GA216" t="s">
        <v>3</v>
      </c>
      <c r="GD216">
        <v>1</v>
      </c>
      <c r="GF216">
        <v>-2107481124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71"/>
        <v>0</v>
      </c>
      <c r="GM216">
        <f t="shared" si="172"/>
        <v>1856.91</v>
      </c>
      <c r="GN216">
        <f t="shared" si="173"/>
        <v>0</v>
      </c>
      <c r="GO216">
        <f t="shared" si="174"/>
        <v>0</v>
      </c>
      <c r="GP216">
        <f t="shared" si="175"/>
        <v>1856.91</v>
      </c>
      <c r="GR216">
        <v>0</v>
      </c>
      <c r="GS216">
        <v>0</v>
      </c>
      <c r="GT216">
        <v>0</v>
      </c>
      <c r="GU216" t="s">
        <v>3</v>
      </c>
      <c r="GV216">
        <f t="shared" si="176"/>
        <v>0</v>
      </c>
      <c r="GW216">
        <v>1</v>
      </c>
      <c r="GX216">
        <f t="shared" si="177"/>
        <v>0</v>
      </c>
      <c r="HA216">
        <v>0</v>
      </c>
      <c r="HB216">
        <v>0</v>
      </c>
      <c r="HC216">
        <f t="shared" si="178"/>
        <v>0</v>
      </c>
      <c r="HE216" t="s">
        <v>3</v>
      </c>
      <c r="HF216" t="s">
        <v>3</v>
      </c>
      <c r="HM216" t="s">
        <v>3</v>
      </c>
      <c r="HN216" t="s">
        <v>191</v>
      </c>
      <c r="HO216" t="s">
        <v>192</v>
      </c>
      <c r="HP216" t="s">
        <v>188</v>
      </c>
      <c r="HQ216" t="s">
        <v>188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ROW(SmtRes!A94)</f>
        <v>94</v>
      </c>
      <c r="D217" s="2">
        <f>ROW(EtalonRes!A134)</f>
        <v>134</v>
      </c>
      <c r="E217" s="2" t="s">
        <v>29</v>
      </c>
      <c r="F217" s="2" t="s">
        <v>193</v>
      </c>
      <c r="G217" s="2" t="s">
        <v>194</v>
      </c>
      <c r="H217" s="2" t="s">
        <v>22</v>
      </c>
      <c r="I217" s="2">
        <v>1</v>
      </c>
      <c r="J217" s="2">
        <v>0</v>
      </c>
      <c r="K217" s="2">
        <v>1</v>
      </c>
      <c r="L217" s="2">
        <v>1</v>
      </c>
      <c r="M217" s="2">
        <v>0</v>
      </c>
      <c r="N217" s="2">
        <f t="shared" si="154"/>
        <v>1</v>
      </c>
      <c r="O217" s="2">
        <f t="shared" si="155"/>
        <v>1078.3499999999999</v>
      </c>
      <c r="P217" s="2">
        <f>SUMIF(SmtRes!AQ93:'SmtRes'!AQ94,"=1",SmtRes!DF93:'SmtRes'!DF94)</f>
        <v>0</v>
      </c>
      <c r="Q217" s="2">
        <f>SUMIF(SmtRes!AQ93:'SmtRes'!AQ94,"=1",SmtRes!DG93:'SmtRes'!DG94)</f>
        <v>0</v>
      </c>
      <c r="R217" s="2">
        <f>SUMIF(SmtRes!AQ93:'SmtRes'!AQ94,"=1",SmtRes!DH93:'SmtRes'!DH94)</f>
        <v>0</v>
      </c>
      <c r="S217" s="2">
        <f>SUMIF(SmtRes!AQ93:'SmtRes'!AQ94,"=1",SmtRes!DI93:'SmtRes'!DI94)</f>
        <v>1078.3499999999999</v>
      </c>
      <c r="T217" s="2">
        <f t="shared" si="156"/>
        <v>0</v>
      </c>
      <c r="U217" s="2">
        <f>SUMIF(SmtRes!AQ93:'SmtRes'!AQ94,"=1",SmtRes!CV93:'SmtRes'!CV94)</f>
        <v>1</v>
      </c>
      <c r="V217" s="2">
        <f>SUMIF(SmtRes!AQ93:'SmtRes'!AQ94,"=1",SmtRes!CW93:'SmtRes'!CW94)</f>
        <v>0</v>
      </c>
      <c r="W217" s="2">
        <f t="shared" si="157"/>
        <v>0</v>
      </c>
      <c r="X217" s="2">
        <f t="shared" si="158"/>
        <v>797.98</v>
      </c>
      <c r="Y217" s="2">
        <f t="shared" si="159"/>
        <v>388.21</v>
      </c>
      <c r="Z217" s="2"/>
      <c r="AA217" s="2">
        <v>69391190</v>
      </c>
      <c r="AB217" s="2">
        <f t="shared" si="160"/>
        <v>1078.345</v>
      </c>
      <c r="AC217" s="2">
        <f t="shared" si="161"/>
        <v>0</v>
      </c>
      <c r="AD217" s="2">
        <f t="shared" si="162"/>
        <v>0</v>
      </c>
      <c r="AE217" s="2">
        <f t="shared" si="163"/>
        <v>0</v>
      </c>
      <c r="AF217" s="2">
        <f>ROUND((SUM(SmtRes!BT93:'SmtRes'!BT94)),6)</f>
        <v>1078.345</v>
      </c>
      <c r="AG217" s="2">
        <f t="shared" si="164"/>
        <v>0</v>
      </c>
      <c r="AH217" s="2">
        <f>(SUM(SmtRes!BU93:'SmtRes'!BU94))</f>
        <v>1</v>
      </c>
      <c r="AI217" s="2">
        <f>(0)</f>
        <v>0</v>
      </c>
      <c r="AJ217" s="2">
        <f t="shared" si="165"/>
        <v>0</v>
      </c>
      <c r="AK217" s="2">
        <v>1078.345</v>
      </c>
      <c r="AL217" s="2">
        <v>0</v>
      </c>
      <c r="AM217" s="2">
        <v>0</v>
      </c>
      <c r="AN217" s="2">
        <v>0</v>
      </c>
      <c r="AO217" s="2">
        <v>1078.345</v>
      </c>
      <c r="AP217" s="2">
        <v>0</v>
      </c>
      <c r="AQ217" s="2">
        <v>1</v>
      </c>
      <c r="AR217" s="2">
        <v>0</v>
      </c>
      <c r="AS217" s="2">
        <v>0</v>
      </c>
      <c r="AT217" s="2">
        <v>74</v>
      </c>
      <c r="AU217" s="2">
        <v>36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4</v>
      </c>
      <c r="BJ217" s="2" t="s">
        <v>195</v>
      </c>
      <c r="BK217" s="2"/>
      <c r="BL217" s="2"/>
      <c r="BM217" s="2">
        <v>200001</v>
      </c>
      <c r="BN217" s="2">
        <v>0</v>
      </c>
      <c r="BO217" s="2" t="s">
        <v>3</v>
      </c>
      <c r="BP217" s="2">
        <v>0</v>
      </c>
      <c r="BQ217" s="2">
        <v>4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74</v>
      </c>
      <c r="CA217" s="2">
        <v>36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>
        <v>2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66"/>
        <v>1078.3499999999999</v>
      </c>
      <c r="CQ217" s="2">
        <f>SUMIF(SmtRes!AQ93:'SmtRes'!AQ94,"=1",SmtRes!AA93:'SmtRes'!AA94)</f>
        <v>0</v>
      </c>
      <c r="CR217" s="2">
        <f>SUMIF(SmtRes!AQ93:'SmtRes'!AQ94,"=1",SmtRes!AB93:'SmtRes'!AB94)</f>
        <v>0</v>
      </c>
      <c r="CS217" s="2">
        <f>SUMIF(SmtRes!AQ93:'SmtRes'!AQ94,"=1",SmtRes!AC93:'SmtRes'!AC94)</f>
        <v>0</v>
      </c>
      <c r="CT217" s="2">
        <f>SUMIF(SmtRes!AQ93:'SmtRes'!AQ94,"=1",SmtRes!AD93:'SmtRes'!AD94)</f>
        <v>2156.69</v>
      </c>
      <c r="CU217" s="2">
        <f t="shared" si="167"/>
        <v>0</v>
      </c>
      <c r="CV217" s="2">
        <f>SUMIF(SmtRes!AQ93:'SmtRes'!AQ94,"=1",SmtRes!BU93:'SmtRes'!BU94)</f>
        <v>1</v>
      </c>
      <c r="CW217" s="2">
        <f>SUMIF(SmtRes!AQ93:'SmtRes'!AQ94,"=1",SmtRes!BV93:'SmtRes'!BV94)</f>
        <v>0</v>
      </c>
      <c r="CX217" s="2">
        <f t="shared" si="168"/>
        <v>0</v>
      </c>
      <c r="CY217" s="2">
        <f t="shared" si="169"/>
        <v>797.97899999999993</v>
      </c>
      <c r="CZ217" s="2">
        <f t="shared" si="170"/>
        <v>388.20599999999996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22</v>
      </c>
      <c r="DW217" s="2" t="s">
        <v>22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68075107</v>
      </c>
      <c r="EF217" s="2">
        <v>4</v>
      </c>
      <c r="EG217" s="2" t="s">
        <v>188</v>
      </c>
      <c r="EH217" s="2">
        <v>83</v>
      </c>
      <c r="EI217" s="2" t="s">
        <v>188</v>
      </c>
      <c r="EJ217" s="2">
        <v>4</v>
      </c>
      <c r="EK217" s="2">
        <v>200001</v>
      </c>
      <c r="EL217" s="2" t="s">
        <v>189</v>
      </c>
      <c r="EM217" s="2" t="s">
        <v>190</v>
      </c>
      <c r="EN217" s="2"/>
      <c r="EO217" s="2" t="s">
        <v>3</v>
      </c>
      <c r="EP217" s="2"/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1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74</v>
      </c>
      <c r="FY217" s="2">
        <v>36</v>
      </c>
      <c r="FZ217" s="2"/>
      <c r="GA217" s="2" t="s">
        <v>3</v>
      </c>
      <c r="GB217" s="2"/>
      <c r="GC217" s="2"/>
      <c r="GD217" s="2">
        <v>1</v>
      </c>
      <c r="GE217" s="2"/>
      <c r="GF217" s="2">
        <v>-1136426865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171"/>
        <v>0</v>
      </c>
      <c r="GM217" s="2">
        <f t="shared" si="172"/>
        <v>2264.54</v>
      </c>
      <c r="GN217" s="2">
        <f t="shared" si="173"/>
        <v>0</v>
      </c>
      <c r="GO217" s="2">
        <f t="shared" si="174"/>
        <v>0</v>
      </c>
      <c r="GP217" s="2">
        <f t="shared" si="175"/>
        <v>2264.54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176"/>
        <v>0</v>
      </c>
      <c r="GW217" s="2">
        <v>1</v>
      </c>
      <c r="GX217" s="2">
        <f t="shared" si="177"/>
        <v>0</v>
      </c>
      <c r="GY217" s="2"/>
      <c r="GZ217" s="2"/>
      <c r="HA217" s="2">
        <v>0</v>
      </c>
      <c r="HB217" s="2">
        <v>0</v>
      </c>
      <c r="HC217" s="2">
        <f t="shared" si="178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191</v>
      </c>
      <c r="HO217" s="2" t="s">
        <v>192</v>
      </c>
      <c r="HP217" s="2" t="s">
        <v>188</v>
      </c>
      <c r="HQ217" s="2" t="s">
        <v>188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ROW(SmtRes!A96)</f>
        <v>96</v>
      </c>
      <c r="D218">
        <f>ROW(EtalonRes!A136)</f>
        <v>136</v>
      </c>
      <c r="E218" t="s">
        <v>29</v>
      </c>
      <c r="F218" t="s">
        <v>193</v>
      </c>
      <c r="G218" t="s">
        <v>194</v>
      </c>
      <c r="H218" t="s">
        <v>22</v>
      </c>
      <c r="I218">
        <v>1</v>
      </c>
      <c r="J218">
        <v>0</v>
      </c>
      <c r="K218">
        <v>1</v>
      </c>
      <c r="L218">
        <v>1</v>
      </c>
      <c r="M218">
        <v>0</v>
      </c>
      <c r="N218">
        <f t="shared" si="154"/>
        <v>1</v>
      </c>
      <c r="O218">
        <f t="shared" si="155"/>
        <v>1078.3499999999999</v>
      </c>
      <c r="P218">
        <f>SUMIF(SmtRes!AQ95:'SmtRes'!AQ96,"=1",SmtRes!DF95:'SmtRes'!DF96)</f>
        <v>0</v>
      </c>
      <c r="Q218">
        <f>SUMIF(SmtRes!AQ95:'SmtRes'!AQ96,"=1",SmtRes!DG95:'SmtRes'!DG96)</f>
        <v>0</v>
      </c>
      <c r="R218">
        <f>SUMIF(SmtRes!AQ95:'SmtRes'!AQ96,"=1",SmtRes!DH95:'SmtRes'!DH96)</f>
        <v>0</v>
      </c>
      <c r="S218">
        <f>SUMIF(SmtRes!AQ95:'SmtRes'!AQ96,"=1",SmtRes!DI95:'SmtRes'!DI96)</f>
        <v>1078.3499999999999</v>
      </c>
      <c r="T218">
        <f t="shared" si="156"/>
        <v>0</v>
      </c>
      <c r="U218">
        <f>SUMIF(SmtRes!AQ95:'SmtRes'!AQ96,"=1",SmtRes!CV95:'SmtRes'!CV96)</f>
        <v>1</v>
      </c>
      <c r="V218">
        <f>SUMIF(SmtRes!AQ95:'SmtRes'!AQ96,"=1",SmtRes!CW95:'SmtRes'!CW96)</f>
        <v>0</v>
      </c>
      <c r="W218">
        <f t="shared" si="157"/>
        <v>0</v>
      </c>
      <c r="X218">
        <f t="shared" si="158"/>
        <v>797.98</v>
      </c>
      <c r="Y218">
        <f t="shared" si="159"/>
        <v>388.21</v>
      </c>
      <c r="AA218">
        <v>69391125</v>
      </c>
      <c r="AB218">
        <f t="shared" si="160"/>
        <v>1078.345</v>
      </c>
      <c r="AC218">
        <f t="shared" si="161"/>
        <v>0</v>
      </c>
      <c r="AD218">
        <f t="shared" si="162"/>
        <v>0</v>
      </c>
      <c r="AE218">
        <f t="shared" si="163"/>
        <v>0</v>
      </c>
      <c r="AF218">
        <f>ROUND((SUM(SmtRes!BT95:'SmtRes'!BT96)),6)</f>
        <v>1078.345</v>
      </c>
      <c r="AG218">
        <f t="shared" si="164"/>
        <v>0</v>
      </c>
      <c r="AH218">
        <f>(SUM(SmtRes!BU95:'SmtRes'!BU96))</f>
        <v>1</v>
      </c>
      <c r="AI218">
        <f>(0)</f>
        <v>0</v>
      </c>
      <c r="AJ218">
        <f t="shared" si="165"/>
        <v>0</v>
      </c>
      <c r="AK218">
        <v>1078.345</v>
      </c>
      <c r="AL218">
        <v>0</v>
      </c>
      <c r="AM218">
        <v>0</v>
      </c>
      <c r="AN218">
        <v>0</v>
      </c>
      <c r="AO218">
        <v>1078.345</v>
      </c>
      <c r="AP218">
        <v>0</v>
      </c>
      <c r="AQ218">
        <v>1</v>
      </c>
      <c r="AR218">
        <v>0</v>
      </c>
      <c r="AS218">
        <v>0</v>
      </c>
      <c r="AT218">
        <v>74</v>
      </c>
      <c r="AU218">
        <v>36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4</v>
      </c>
      <c r="BJ218" t="s">
        <v>195</v>
      </c>
      <c r="BM218">
        <v>200001</v>
      </c>
      <c r="BN218">
        <v>0</v>
      </c>
      <c r="BO218" t="s">
        <v>3</v>
      </c>
      <c r="BP218">
        <v>0</v>
      </c>
      <c r="BQ218">
        <v>4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74</v>
      </c>
      <c r="CA218">
        <v>36</v>
      </c>
      <c r="CB218" t="s">
        <v>3</v>
      </c>
      <c r="CE218">
        <v>0</v>
      </c>
      <c r="CF218">
        <v>0</v>
      </c>
      <c r="CG218">
        <v>0</v>
      </c>
      <c r="CH218">
        <v>2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66"/>
        <v>1078.3499999999999</v>
      </c>
      <c r="CQ218">
        <f>SUMIF(SmtRes!AQ95:'SmtRes'!AQ96,"=1",SmtRes!AA95:'SmtRes'!AA96)</f>
        <v>0</v>
      </c>
      <c r="CR218">
        <f>SUMIF(SmtRes!AQ95:'SmtRes'!AQ96,"=1",SmtRes!AB95:'SmtRes'!AB96)</f>
        <v>0</v>
      </c>
      <c r="CS218">
        <f>SUMIF(SmtRes!AQ95:'SmtRes'!AQ96,"=1",SmtRes!AC95:'SmtRes'!AC96)</f>
        <v>0</v>
      </c>
      <c r="CT218">
        <f>SUMIF(SmtRes!AQ95:'SmtRes'!AQ96,"=1",SmtRes!AD95:'SmtRes'!AD96)</f>
        <v>2156.69</v>
      </c>
      <c r="CU218">
        <f t="shared" si="167"/>
        <v>0</v>
      </c>
      <c r="CV218">
        <f>SUMIF(SmtRes!AQ95:'SmtRes'!AQ96,"=1",SmtRes!BU95:'SmtRes'!BU96)</f>
        <v>1</v>
      </c>
      <c r="CW218">
        <f>SUMIF(SmtRes!AQ95:'SmtRes'!AQ96,"=1",SmtRes!BV95:'SmtRes'!BV96)</f>
        <v>0</v>
      </c>
      <c r="CX218">
        <f t="shared" si="168"/>
        <v>0</v>
      </c>
      <c r="CY218">
        <f t="shared" si="169"/>
        <v>797.97899999999993</v>
      </c>
      <c r="CZ218">
        <f t="shared" si="170"/>
        <v>388.20599999999996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22</v>
      </c>
      <c r="DW218" t="s">
        <v>22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68075107</v>
      </c>
      <c r="EF218">
        <v>4</v>
      </c>
      <c r="EG218" t="s">
        <v>188</v>
      </c>
      <c r="EH218">
        <v>83</v>
      </c>
      <c r="EI218" t="s">
        <v>188</v>
      </c>
      <c r="EJ218">
        <v>4</v>
      </c>
      <c r="EK218">
        <v>200001</v>
      </c>
      <c r="EL218" t="s">
        <v>189</v>
      </c>
      <c r="EM218" t="s">
        <v>190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74</v>
      </c>
      <c r="FY218">
        <v>36</v>
      </c>
      <c r="GA218" t="s">
        <v>3</v>
      </c>
      <c r="GD218">
        <v>1</v>
      </c>
      <c r="GF218">
        <v>-1136426865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71"/>
        <v>0</v>
      </c>
      <c r="GM218">
        <f t="shared" si="172"/>
        <v>2264.54</v>
      </c>
      <c r="GN218">
        <f t="shared" si="173"/>
        <v>0</v>
      </c>
      <c r="GO218">
        <f t="shared" si="174"/>
        <v>0</v>
      </c>
      <c r="GP218">
        <f t="shared" si="175"/>
        <v>2264.54</v>
      </c>
      <c r="GR218">
        <v>0</v>
      </c>
      <c r="GS218">
        <v>0</v>
      </c>
      <c r="GT218">
        <v>0</v>
      </c>
      <c r="GU218" t="s">
        <v>3</v>
      </c>
      <c r="GV218">
        <f t="shared" si="176"/>
        <v>0</v>
      </c>
      <c r="GW218">
        <v>1</v>
      </c>
      <c r="GX218">
        <f t="shared" si="177"/>
        <v>0</v>
      </c>
      <c r="HA218">
        <v>0</v>
      </c>
      <c r="HB218">
        <v>0</v>
      </c>
      <c r="HC218">
        <f t="shared" si="178"/>
        <v>0</v>
      </c>
      <c r="HE218" t="s">
        <v>3</v>
      </c>
      <c r="HF218" t="s">
        <v>3</v>
      </c>
      <c r="HM218" t="s">
        <v>3</v>
      </c>
      <c r="HN218" t="s">
        <v>191</v>
      </c>
      <c r="HO218" t="s">
        <v>192</v>
      </c>
      <c r="HP218" t="s">
        <v>188</v>
      </c>
      <c r="HQ218" t="s">
        <v>188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ROW(SmtRes!A98)</f>
        <v>98</v>
      </c>
      <c r="D219" s="2">
        <f>ROW(EtalonRes!A138)</f>
        <v>138</v>
      </c>
      <c r="E219" s="2" t="s">
        <v>33</v>
      </c>
      <c r="F219" s="2" t="s">
        <v>196</v>
      </c>
      <c r="G219" s="2" t="s">
        <v>197</v>
      </c>
      <c r="H219" s="2" t="s">
        <v>198</v>
      </c>
      <c r="I219" s="2">
        <v>2</v>
      </c>
      <c r="J219" s="2">
        <v>0</v>
      </c>
      <c r="K219" s="2">
        <v>2</v>
      </c>
      <c r="L219" s="2">
        <v>2</v>
      </c>
      <c r="M219" s="2">
        <v>0</v>
      </c>
      <c r="N219" s="2">
        <f t="shared" si="154"/>
        <v>2</v>
      </c>
      <c r="O219" s="2">
        <f t="shared" si="155"/>
        <v>2156.69</v>
      </c>
      <c r="P219" s="2">
        <f>SUMIF(SmtRes!AQ97:'SmtRes'!AQ98,"=1",SmtRes!DF97:'SmtRes'!DF98)</f>
        <v>0</v>
      </c>
      <c r="Q219" s="2">
        <f>SUMIF(SmtRes!AQ97:'SmtRes'!AQ98,"=1",SmtRes!DG97:'SmtRes'!DG98)</f>
        <v>0</v>
      </c>
      <c r="R219" s="2">
        <f>SUMIF(SmtRes!AQ97:'SmtRes'!AQ98,"=1",SmtRes!DH97:'SmtRes'!DH98)</f>
        <v>0</v>
      </c>
      <c r="S219" s="2">
        <f>SUMIF(SmtRes!AQ97:'SmtRes'!AQ98,"=1",SmtRes!DI97:'SmtRes'!DI98)</f>
        <v>2156.69</v>
      </c>
      <c r="T219" s="2">
        <f t="shared" si="156"/>
        <v>0</v>
      </c>
      <c r="U219" s="2">
        <f>SUMIF(SmtRes!AQ97:'SmtRes'!AQ98,"=1",SmtRes!CV97:'SmtRes'!CV98)</f>
        <v>2</v>
      </c>
      <c r="V219" s="2">
        <f>SUMIF(SmtRes!AQ97:'SmtRes'!AQ98,"=1",SmtRes!CW97:'SmtRes'!CW98)</f>
        <v>0</v>
      </c>
      <c r="W219" s="2">
        <f t="shared" si="157"/>
        <v>0</v>
      </c>
      <c r="X219" s="2">
        <f t="shared" si="158"/>
        <v>1595.95</v>
      </c>
      <c r="Y219" s="2">
        <f t="shared" si="159"/>
        <v>776.41</v>
      </c>
      <c r="Z219" s="2"/>
      <c r="AA219" s="2">
        <v>69391190</v>
      </c>
      <c r="AB219" s="2">
        <f t="shared" si="160"/>
        <v>1078.345</v>
      </c>
      <c r="AC219" s="2">
        <f t="shared" si="161"/>
        <v>0</v>
      </c>
      <c r="AD219" s="2">
        <f t="shared" si="162"/>
        <v>0</v>
      </c>
      <c r="AE219" s="2">
        <f t="shared" si="163"/>
        <v>0</v>
      </c>
      <c r="AF219" s="2">
        <f>ROUND((SUM(SmtRes!BT97:'SmtRes'!BT98)),6)</f>
        <v>1078.345</v>
      </c>
      <c r="AG219" s="2">
        <f t="shared" si="164"/>
        <v>0</v>
      </c>
      <c r="AH219" s="2">
        <f>(SUM(SmtRes!BU97:'SmtRes'!BU98))</f>
        <v>1</v>
      </c>
      <c r="AI219" s="2">
        <f>(0)</f>
        <v>0</v>
      </c>
      <c r="AJ219" s="2">
        <f t="shared" si="165"/>
        <v>0</v>
      </c>
      <c r="AK219" s="2">
        <v>1078.345</v>
      </c>
      <c r="AL219" s="2">
        <v>0</v>
      </c>
      <c r="AM219" s="2">
        <v>0</v>
      </c>
      <c r="AN219" s="2">
        <v>0</v>
      </c>
      <c r="AO219" s="2">
        <v>1078.345</v>
      </c>
      <c r="AP219" s="2">
        <v>0</v>
      </c>
      <c r="AQ219" s="2">
        <v>1</v>
      </c>
      <c r="AR219" s="2">
        <v>0</v>
      </c>
      <c r="AS219" s="2">
        <v>0</v>
      </c>
      <c r="AT219" s="2">
        <v>74</v>
      </c>
      <c r="AU219" s="2">
        <v>36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4</v>
      </c>
      <c r="BJ219" s="2" t="s">
        <v>199</v>
      </c>
      <c r="BK219" s="2"/>
      <c r="BL219" s="2"/>
      <c r="BM219" s="2">
        <v>200001</v>
      </c>
      <c r="BN219" s="2">
        <v>0</v>
      </c>
      <c r="BO219" s="2" t="s">
        <v>3</v>
      </c>
      <c r="BP219" s="2">
        <v>0</v>
      </c>
      <c r="BQ219" s="2">
        <v>4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74</v>
      </c>
      <c r="CA219" s="2">
        <v>36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>
        <v>3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66"/>
        <v>2156.69</v>
      </c>
      <c r="CQ219" s="2">
        <f>SUMIF(SmtRes!AQ97:'SmtRes'!AQ98,"=1",SmtRes!AA97:'SmtRes'!AA98)</f>
        <v>0</v>
      </c>
      <c r="CR219" s="2">
        <f>SUMIF(SmtRes!AQ97:'SmtRes'!AQ98,"=1",SmtRes!AB97:'SmtRes'!AB98)</f>
        <v>0</v>
      </c>
      <c r="CS219" s="2">
        <f>SUMIF(SmtRes!AQ97:'SmtRes'!AQ98,"=1",SmtRes!AC97:'SmtRes'!AC98)</f>
        <v>0</v>
      </c>
      <c r="CT219" s="2">
        <f>SUMIF(SmtRes!AQ97:'SmtRes'!AQ98,"=1",SmtRes!AD97:'SmtRes'!AD98)</f>
        <v>2156.69</v>
      </c>
      <c r="CU219" s="2">
        <f t="shared" si="167"/>
        <v>0</v>
      </c>
      <c r="CV219" s="2">
        <f>SUMIF(SmtRes!AQ97:'SmtRes'!AQ98,"=1",SmtRes!BU97:'SmtRes'!BU98)</f>
        <v>1</v>
      </c>
      <c r="CW219" s="2">
        <f>SUMIF(SmtRes!AQ97:'SmtRes'!AQ98,"=1",SmtRes!BV97:'SmtRes'!BV98)</f>
        <v>0</v>
      </c>
      <c r="CX219" s="2">
        <f t="shared" si="168"/>
        <v>0</v>
      </c>
      <c r="CY219" s="2">
        <f t="shared" si="169"/>
        <v>1595.9505999999999</v>
      </c>
      <c r="CZ219" s="2">
        <f t="shared" si="170"/>
        <v>776.40839999999992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198</v>
      </c>
      <c r="DW219" s="2" t="s">
        <v>198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68075107</v>
      </c>
      <c r="EF219" s="2">
        <v>4</v>
      </c>
      <c r="EG219" s="2" t="s">
        <v>188</v>
      </c>
      <c r="EH219" s="2">
        <v>83</v>
      </c>
      <c r="EI219" s="2" t="s">
        <v>188</v>
      </c>
      <c r="EJ219" s="2">
        <v>4</v>
      </c>
      <c r="EK219" s="2">
        <v>200001</v>
      </c>
      <c r="EL219" s="2" t="s">
        <v>189</v>
      </c>
      <c r="EM219" s="2" t="s">
        <v>190</v>
      </c>
      <c r="EN219" s="2"/>
      <c r="EO219" s="2" t="s">
        <v>3</v>
      </c>
      <c r="EP219" s="2"/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1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74</v>
      </c>
      <c r="FY219" s="2">
        <v>36</v>
      </c>
      <c r="FZ219" s="2"/>
      <c r="GA219" s="2" t="s">
        <v>3</v>
      </c>
      <c r="GB219" s="2"/>
      <c r="GC219" s="2"/>
      <c r="GD219" s="2">
        <v>1</v>
      </c>
      <c r="GE219" s="2"/>
      <c r="GF219" s="2">
        <v>1709313253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 t="shared" si="171"/>
        <v>0</v>
      </c>
      <c r="GM219" s="2">
        <f t="shared" si="172"/>
        <v>4529.05</v>
      </c>
      <c r="GN219" s="2">
        <f t="shared" si="173"/>
        <v>0</v>
      </c>
      <c r="GO219" s="2">
        <f t="shared" si="174"/>
        <v>0</v>
      </c>
      <c r="GP219" s="2">
        <f t="shared" si="175"/>
        <v>4529.05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176"/>
        <v>0</v>
      </c>
      <c r="GW219" s="2">
        <v>1</v>
      </c>
      <c r="GX219" s="2">
        <f t="shared" si="177"/>
        <v>0</v>
      </c>
      <c r="GY219" s="2"/>
      <c r="GZ219" s="2"/>
      <c r="HA219" s="2">
        <v>0</v>
      </c>
      <c r="HB219" s="2">
        <v>0</v>
      </c>
      <c r="HC219" s="2">
        <f t="shared" si="178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191</v>
      </c>
      <c r="HO219" s="2" t="s">
        <v>192</v>
      </c>
      <c r="HP219" s="2" t="s">
        <v>188</v>
      </c>
      <c r="HQ219" s="2" t="s">
        <v>188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ROW(SmtRes!A100)</f>
        <v>100</v>
      </c>
      <c r="D220">
        <f>ROW(EtalonRes!A140)</f>
        <v>140</v>
      </c>
      <c r="E220" t="s">
        <v>33</v>
      </c>
      <c r="F220" t="s">
        <v>196</v>
      </c>
      <c r="G220" t="s">
        <v>197</v>
      </c>
      <c r="H220" t="s">
        <v>198</v>
      </c>
      <c r="I220">
        <v>2</v>
      </c>
      <c r="J220">
        <v>0</v>
      </c>
      <c r="K220">
        <v>2</v>
      </c>
      <c r="L220">
        <v>2</v>
      </c>
      <c r="M220">
        <v>0</v>
      </c>
      <c r="N220">
        <f t="shared" si="154"/>
        <v>2</v>
      </c>
      <c r="O220">
        <f t="shared" si="155"/>
        <v>2156.69</v>
      </c>
      <c r="P220">
        <f>SUMIF(SmtRes!AQ99:'SmtRes'!AQ100,"=1",SmtRes!DF99:'SmtRes'!DF100)</f>
        <v>0</v>
      </c>
      <c r="Q220">
        <f>SUMIF(SmtRes!AQ99:'SmtRes'!AQ100,"=1",SmtRes!DG99:'SmtRes'!DG100)</f>
        <v>0</v>
      </c>
      <c r="R220">
        <f>SUMIF(SmtRes!AQ99:'SmtRes'!AQ100,"=1",SmtRes!DH99:'SmtRes'!DH100)</f>
        <v>0</v>
      </c>
      <c r="S220">
        <f>SUMIF(SmtRes!AQ99:'SmtRes'!AQ100,"=1",SmtRes!DI99:'SmtRes'!DI100)</f>
        <v>2156.69</v>
      </c>
      <c r="T220">
        <f t="shared" si="156"/>
        <v>0</v>
      </c>
      <c r="U220">
        <f>SUMIF(SmtRes!AQ99:'SmtRes'!AQ100,"=1",SmtRes!CV99:'SmtRes'!CV100)</f>
        <v>2</v>
      </c>
      <c r="V220">
        <f>SUMIF(SmtRes!AQ99:'SmtRes'!AQ100,"=1",SmtRes!CW99:'SmtRes'!CW100)</f>
        <v>0</v>
      </c>
      <c r="W220">
        <f t="shared" si="157"/>
        <v>0</v>
      </c>
      <c r="X220">
        <f t="shared" si="158"/>
        <v>1595.95</v>
      </c>
      <c r="Y220">
        <f t="shared" si="159"/>
        <v>776.41</v>
      </c>
      <c r="AA220">
        <v>69391125</v>
      </c>
      <c r="AB220">
        <f t="shared" si="160"/>
        <v>1078.345</v>
      </c>
      <c r="AC220">
        <f t="shared" si="161"/>
        <v>0</v>
      </c>
      <c r="AD220">
        <f t="shared" si="162"/>
        <v>0</v>
      </c>
      <c r="AE220">
        <f t="shared" si="163"/>
        <v>0</v>
      </c>
      <c r="AF220">
        <f>ROUND((SUM(SmtRes!BT99:'SmtRes'!BT100)),6)</f>
        <v>1078.345</v>
      </c>
      <c r="AG220">
        <f t="shared" si="164"/>
        <v>0</v>
      </c>
      <c r="AH220">
        <f>(SUM(SmtRes!BU99:'SmtRes'!BU100))</f>
        <v>1</v>
      </c>
      <c r="AI220">
        <f>(0)</f>
        <v>0</v>
      </c>
      <c r="AJ220">
        <f t="shared" si="165"/>
        <v>0</v>
      </c>
      <c r="AK220">
        <v>1078.345</v>
      </c>
      <c r="AL220">
        <v>0</v>
      </c>
      <c r="AM220">
        <v>0</v>
      </c>
      <c r="AN220">
        <v>0</v>
      </c>
      <c r="AO220">
        <v>1078.345</v>
      </c>
      <c r="AP220">
        <v>0</v>
      </c>
      <c r="AQ220">
        <v>1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199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H220">
        <v>3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66"/>
        <v>2156.69</v>
      </c>
      <c r="CQ220">
        <f>SUMIF(SmtRes!AQ99:'SmtRes'!AQ100,"=1",SmtRes!AA99:'SmtRes'!AA100)</f>
        <v>0</v>
      </c>
      <c r="CR220">
        <f>SUMIF(SmtRes!AQ99:'SmtRes'!AQ100,"=1",SmtRes!AB99:'SmtRes'!AB100)</f>
        <v>0</v>
      </c>
      <c r="CS220">
        <f>SUMIF(SmtRes!AQ99:'SmtRes'!AQ100,"=1",SmtRes!AC99:'SmtRes'!AC100)</f>
        <v>0</v>
      </c>
      <c r="CT220">
        <f>SUMIF(SmtRes!AQ99:'SmtRes'!AQ100,"=1",SmtRes!AD99:'SmtRes'!AD100)</f>
        <v>2156.69</v>
      </c>
      <c r="CU220">
        <f t="shared" si="167"/>
        <v>0</v>
      </c>
      <c r="CV220">
        <f>SUMIF(SmtRes!AQ99:'SmtRes'!AQ100,"=1",SmtRes!BU99:'SmtRes'!BU100)</f>
        <v>1</v>
      </c>
      <c r="CW220">
        <f>SUMIF(SmtRes!AQ99:'SmtRes'!AQ100,"=1",SmtRes!BV99:'SmtRes'!BV100)</f>
        <v>0</v>
      </c>
      <c r="CX220">
        <f t="shared" si="168"/>
        <v>0</v>
      </c>
      <c r="CY220">
        <f t="shared" si="169"/>
        <v>1595.9505999999999</v>
      </c>
      <c r="CZ220">
        <f t="shared" si="170"/>
        <v>776.40839999999992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198</v>
      </c>
      <c r="DW220" t="s">
        <v>198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68075107</v>
      </c>
      <c r="EF220">
        <v>4</v>
      </c>
      <c r="EG220" t="s">
        <v>188</v>
      </c>
      <c r="EH220">
        <v>83</v>
      </c>
      <c r="EI220" t="s">
        <v>188</v>
      </c>
      <c r="EJ220">
        <v>4</v>
      </c>
      <c r="EK220">
        <v>200001</v>
      </c>
      <c r="EL220" t="s">
        <v>189</v>
      </c>
      <c r="EM220" t="s">
        <v>190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1709313253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71"/>
        <v>0</v>
      </c>
      <c r="GM220">
        <f t="shared" si="172"/>
        <v>4529.05</v>
      </c>
      <c r="GN220">
        <f t="shared" si="173"/>
        <v>0</v>
      </c>
      <c r="GO220">
        <f t="shared" si="174"/>
        <v>0</v>
      </c>
      <c r="GP220">
        <f t="shared" si="175"/>
        <v>4529.05</v>
      </c>
      <c r="GR220">
        <v>0</v>
      </c>
      <c r="GS220">
        <v>0</v>
      </c>
      <c r="GT220">
        <v>0</v>
      </c>
      <c r="GU220" t="s">
        <v>3</v>
      </c>
      <c r="GV220">
        <f t="shared" si="176"/>
        <v>0</v>
      </c>
      <c r="GW220">
        <v>1</v>
      </c>
      <c r="GX220">
        <f t="shared" si="177"/>
        <v>0</v>
      </c>
      <c r="HA220">
        <v>0</v>
      </c>
      <c r="HB220">
        <v>0</v>
      </c>
      <c r="HC220">
        <f t="shared" si="178"/>
        <v>0</v>
      </c>
      <c r="HE220" t="s">
        <v>3</v>
      </c>
      <c r="HF220" t="s">
        <v>3</v>
      </c>
      <c r="HM220" t="s">
        <v>3</v>
      </c>
      <c r="HN220" t="s">
        <v>191</v>
      </c>
      <c r="HO220" t="s">
        <v>192</v>
      </c>
      <c r="HP220" t="s">
        <v>188</v>
      </c>
      <c r="HQ220" t="s">
        <v>188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ROW(SmtRes!A102)</f>
        <v>102</v>
      </c>
      <c r="D221" s="2">
        <f>ROW(EtalonRes!A142)</f>
        <v>142</v>
      </c>
      <c r="E221" s="2" t="s">
        <v>39</v>
      </c>
      <c r="F221" s="2" t="s">
        <v>200</v>
      </c>
      <c r="G221" s="2" t="s">
        <v>201</v>
      </c>
      <c r="H221" s="2" t="s">
        <v>202</v>
      </c>
      <c r="I221" s="2">
        <v>0.04</v>
      </c>
      <c r="J221" s="2">
        <v>0</v>
      </c>
      <c r="K221" s="2">
        <v>0.04</v>
      </c>
      <c r="L221" s="2">
        <v>0.04</v>
      </c>
      <c r="M221" s="2">
        <v>0</v>
      </c>
      <c r="N221" s="2">
        <f t="shared" si="154"/>
        <v>0.04</v>
      </c>
      <c r="O221" s="2">
        <f t="shared" si="155"/>
        <v>559.02</v>
      </c>
      <c r="P221" s="2">
        <f>SUMIF(SmtRes!AQ101:'SmtRes'!AQ102,"=1",SmtRes!DF101:'SmtRes'!DF102)</f>
        <v>0</v>
      </c>
      <c r="Q221" s="2">
        <f>SUMIF(SmtRes!AQ101:'SmtRes'!AQ102,"=1",SmtRes!DG101:'SmtRes'!DG102)</f>
        <v>0</v>
      </c>
      <c r="R221" s="2">
        <f>SUMIF(SmtRes!AQ101:'SmtRes'!AQ102,"=1",SmtRes!DH101:'SmtRes'!DH102)</f>
        <v>0</v>
      </c>
      <c r="S221" s="2">
        <f>SUMIF(SmtRes!AQ101:'SmtRes'!AQ102,"=1",SmtRes!DI101:'SmtRes'!DI102)</f>
        <v>559.02</v>
      </c>
      <c r="T221" s="2">
        <f t="shared" si="156"/>
        <v>0</v>
      </c>
      <c r="U221" s="2">
        <f>SUMIF(SmtRes!AQ101:'SmtRes'!AQ102,"=1",SmtRes!CV101:'SmtRes'!CV102)</f>
        <v>0.51839999999999997</v>
      </c>
      <c r="V221" s="2">
        <f>SUMIF(SmtRes!AQ101:'SmtRes'!AQ102,"=1",SmtRes!CW101:'SmtRes'!CW102)</f>
        <v>0</v>
      </c>
      <c r="W221" s="2">
        <f t="shared" si="157"/>
        <v>0</v>
      </c>
      <c r="X221" s="2">
        <f t="shared" si="158"/>
        <v>413.67</v>
      </c>
      <c r="Y221" s="2">
        <f t="shared" si="159"/>
        <v>201.25</v>
      </c>
      <c r="Z221" s="2"/>
      <c r="AA221" s="2">
        <v>69391190</v>
      </c>
      <c r="AB221" s="2">
        <f t="shared" si="160"/>
        <v>13975.351199999999</v>
      </c>
      <c r="AC221" s="2">
        <f t="shared" si="161"/>
        <v>0</v>
      </c>
      <c r="AD221" s="2">
        <f t="shared" si="162"/>
        <v>0</v>
      </c>
      <c r="AE221" s="2">
        <f t="shared" si="163"/>
        <v>0</v>
      </c>
      <c r="AF221" s="2">
        <f>ROUND((SUM(SmtRes!BT101:'SmtRes'!BT102)),6)</f>
        <v>13975.351199999999</v>
      </c>
      <c r="AG221" s="2">
        <f t="shared" si="164"/>
        <v>0</v>
      </c>
      <c r="AH221" s="2">
        <f>(SUM(SmtRes!BU101:'SmtRes'!BU102))</f>
        <v>12.96</v>
      </c>
      <c r="AI221" s="2">
        <f>(0)</f>
        <v>0</v>
      </c>
      <c r="AJ221" s="2">
        <f t="shared" si="165"/>
        <v>0</v>
      </c>
      <c r="AK221" s="2">
        <v>13975.351200000001</v>
      </c>
      <c r="AL221" s="2">
        <v>0</v>
      </c>
      <c r="AM221" s="2">
        <v>0</v>
      </c>
      <c r="AN221" s="2">
        <v>0</v>
      </c>
      <c r="AO221" s="2">
        <v>13975.351200000001</v>
      </c>
      <c r="AP221" s="2">
        <v>0</v>
      </c>
      <c r="AQ221" s="2">
        <v>12.96</v>
      </c>
      <c r="AR221" s="2">
        <v>0</v>
      </c>
      <c r="AS221" s="2">
        <v>0</v>
      </c>
      <c r="AT221" s="2">
        <v>74</v>
      </c>
      <c r="AU221" s="2">
        <v>36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4</v>
      </c>
      <c r="BJ221" s="2" t="s">
        <v>203</v>
      </c>
      <c r="BK221" s="2"/>
      <c r="BL221" s="2"/>
      <c r="BM221" s="2">
        <v>200001</v>
      </c>
      <c r="BN221" s="2">
        <v>0</v>
      </c>
      <c r="BO221" s="2" t="s">
        <v>3</v>
      </c>
      <c r="BP221" s="2">
        <v>0</v>
      </c>
      <c r="BQ221" s="2">
        <v>4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74</v>
      </c>
      <c r="CA221" s="2">
        <v>36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>
        <v>4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3</v>
      </c>
      <c r="CO221" s="2">
        <v>0</v>
      </c>
      <c r="CP221" s="2">
        <f t="shared" si="166"/>
        <v>559.02</v>
      </c>
      <c r="CQ221" s="2">
        <f>SUMIF(SmtRes!AQ101:'SmtRes'!AQ102,"=1",SmtRes!AA101:'SmtRes'!AA102)</f>
        <v>0</v>
      </c>
      <c r="CR221" s="2">
        <f>SUMIF(SmtRes!AQ101:'SmtRes'!AQ102,"=1",SmtRes!AB101:'SmtRes'!AB102)</f>
        <v>0</v>
      </c>
      <c r="CS221" s="2">
        <f>SUMIF(SmtRes!AQ101:'SmtRes'!AQ102,"=1",SmtRes!AC101:'SmtRes'!AC102)</f>
        <v>0</v>
      </c>
      <c r="CT221" s="2">
        <f>SUMIF(SmtRes!AQ101:'SmtRes'!AQ102,"=1",SmtRes!AD101:'SmtRes'!AD102)</f>
        <v>2156.69</v>
      </c>
      <c r="CU221" s="2">
        <f t="shared" si="167"/>
        <v>0</v>
      </c>
      <c r="CV221" s="2">
        <f>SUMIF(SmtRes!AQ101:'SmtRes'!AQ102,"=1",SmtRes!BU101:'SmtRes'!BU102)</f>
        <v>12.96</v>
      </c>
      <c r="CW221" s="2">
        <f>SUMIF(SmtRes!AQ101:'SmtRes'!AQ102,"=1",SmtRes!BV101:'SmtRes'!BV102)</f>
        <v>0</v>
      </c>
      <c r="CX221" s="2">
        <f t="shared" si="168"/>
        <v>0</v>
      </c>
      <c r="CY221" s="2">
        <f t="shared" si="169"/>
        <v>413.67479999999995</v>
      </c>
      <c r="CZ221" s="2">
        <f t="shared" si="170"/>
        <v>201.24720000000002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202</v>
      </c>
      <c r="DW221" s="2" t="s">
        <v>202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68075107</v>
      </c>
      <c r="EF221" s="2">
        <v>4</v>
      </c>
      <c r="EG221" s="2" t="s">
        <v>188</v>
      </c>
      <c r="EH221" s="2">
        <v>83</v>
      </c>
      <c r="EI221" s="2" t="s">
        <v>188</v>
      </c>
      <c r="EJ221" s="2">
        <v>4</v>
      </c>
      <c r="EK221" s="2">
        <v>200001</v>
      </c>
      <c r="EL221" s="2" t="s">
        <v>189</v>
      </c>
      <c r="EM221" s="2" t="s">
        <v>190</v>
      </c>
      <c r="EN221" s="2"/>
      <c r="EO221" s="2" t="s">
        <v>3</v>
      </c>
      <c r="EP221" s="2"/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12.96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74</v>
      </c>
      <c r="FY221" s="2">
        <v>36</v>
      </c>
      <c r="FZ221" s="2"/>
      <c r="GA221" s="2" t="s">
        <v>3</v>
      </c>
      <c r="GB221" s="2"/>
      <c r="GC221" s="2"/>
      <c r="GD221" s="2">
        <v>1</v>
      </c>
      <c r="GE221" s="2"/>
      <c r="GF221" s="2">
        <v>-1463179469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 t="shared" si="171"/>
        <v>0</v>
      </c>
      <c r="GM221" s="2">
        <f t="shared" si="172"/>
        <v>1173.94</v>
      </c>
      <c r="GN221" s="2">
        <f t="shared" si="173"/>
        <v>0</v>
      </c>
      <c r="GO221" s="2">
        <f t="shared" si="174"/>
        <v>0</v>
      </c>
      <c r="GP221" s="2">
        <f t="shared" si="175"/>
        <v>1173.94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176"/>
        <v>0</v>
      </c>
      <c r="GW221" s="2">
        <v>1</v>
      </c>
      <c r="GX221" s="2">
        <f t="shared" si="177"/>
        <v>0</v>
      </c>
      <c r="GY221" s="2"/>
      <c r="GZ221" s="2"/>
      <c r="HA221" s="2">
        <v>0</v>
      </c>
      <c r="HB221" s="2">
        <v>0</v>
      </c>
      <c r="HC221" s="2">
        <f t="shared" si="178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191</v>
      </c>
      <c r="HO221" s="2" t="s">
        <v>192</v>
      </c>
      <c r="HP221" s="2" t="s">
        <v>188</v>
      </c>
      <c r="HQ221" s="2" t="s">
        <v>188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ROW(SmtRes!A104)</f>
        <v>104</v>
      </c>
      <c r="D222">
        <f>ROW(EtalonRes!A144)</f>
        <v>144</v>
      </c>
      <c r="E222" t="s">
        <v>39</v>
      </c>
      <c r="F222" t="s">
        <v>200</v>
      </c>
      <c r="G222" t="s">
        <v>201</v>
      </c>
      <c r="H222" t="s">
        <v>202</v>
      </c>
      <c r="I222">
        <v>0.04</v>
      </c>
      <c r="J222">
        <v>0</v>
      </c>
      <c r="K222">
        <v>0.04</v>
      </c>
      <c r="L222">
        <v>0.04</v>
      </c>
      <c r="M222">
        <v>0</v>
      </c>
      <c r="N222">
        <f t="shared" si="154"/>
        <v>0.04</v>
      </c>
      <c r="O222">
        <f t="shared" si="155"/>
        <v>559.02</v>
      </c>
      <c r="P222">
        <f>SUMIF(SmtRes!AQ103:'SmtRes'!AQ104,"=1",SmtRes!DF103:'SmtRes'!DF104)</f>
        <v>0</v>
      </c>
      <c r="Q222">
        <f>SUMIF(SmtRes!AQ103:'SmtRes'!AQ104,"=1",SmtRes!DG103:'SmtRes'!DG104)</f>
        <v>0</v>
      </c>
      <c r="R222">
        <f>SUMIF(SmtRes!AQ103:'SmtRes'!AQ104,"=1",SmtRes!DH103:'SmtRes'!DH104)</f>
        <v>0</v>
      </c>
      <c r="S222">
        <f>SUMIF(SmtRes!AQ103:'SmtRes'!AQ104,"=1",SmtRes!DI103:'SmtRes'!DI104)</f>
        <v>559.02</v>
      </c>
      <c r="T222">
        <f t="shared" si="156"/>
        <v>0</v>
      </c>
      <c r="U222">
        <f>SUMIF(SmtRes!AQ103:'SmtRes'!AQ104,"=1",SmtRes!CV103:'SmtRes'!CV104)</f>
        <v>0.51839999999999997</v>
      </c>
      <c r="V222">
        <f>SUMIF(SmtRes!AQ103:'SmtRes'!AQ104,"=1",SmtRes!CW103:'SmtRes'!CW104)</f>
        <v>0</v>
      </c>
      <c r="W222">
        <f t="shared" si="157"/>
        <v>0</v>
      </c>
      <c r="X222">
        <f t="shared" si="158"/>
        <v>413.67</v>
      </c>
      <c r="Y222">
        <f t="shared" si="159"/>
        <v>201.25</v>
      </c>
      <c r="AA222">
        <v>69391125</v>
      </c>
      <c r="AB222">
        <f t="shared" si="160"/>
        <v>13975.351199999999</v>
      </c>
      <c r="AC222">
        <f t="shared" si="161"/>
        <v>0</v>
      </c>
      <c r="AD222">
        <f t="shared" si="162"/>
        <v>0</v>
      </c>
      <c r="AE222">
        <f t="shared" si="163"/>
        <v>0</v>
      </c>
      <c r="AF222">
        <f>ROUND((SUM(SmtRes!BT103:'SmtRes'!BT104)),6)</f>
        <v>13975.351199999999</v>
      </c>
      <c r="AG222">
        <f t="shared" si="164"/>
        <v>0</v>
      </c>
      <c r="AH222">
        <f>(SUM(SmtRes!BU103:'SmtRes'!BU104))</f>
        <v>12.96</v>
      </c>
      <c r="AI222">
        <f>(0)</f>
        <v>0</v>
      </c>
      <c r="AJ222">
        <f t="shared" si="165"/>
        <v>0</v>
      </c>
      <c r="AK222">
        <v>13975.351200000001</v>
      </c>
      <c r="AL222">
        <v>0</v>
      </c>
      <c r="AM222">
        <v>0</v>
      </c>
      <c r="AN222">
        <v>0</v>
      </c>
      <c r="AO222">
        <v>13975.351200000001</v>
      </c>
      <c r="AP222">
        <v>0</v>
      </c>
      <c r="AQ222">
        <v>12.96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203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H222">
        <v>4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166"/>
        <v>559.02</v>
      </c>
      <c r="CQ222">
        <f>SUMIF(SmtRes!AQ103:'SmtRes'!AQ104,"=1",SmtRes!AA103:'SmtRes'!AA104)</f>
        <v>0</v>
      </c>
      <c r="CR222">
        <f>SUMIF(SmtRes!AQ103:'SmtRes'!AQ104,"=1",SmtRes!AB103:'SmtRes'!AB104)</f>
        <v>0</v>
      </c>
      <c r="CS222">
        <f>SUMIF(SmtRes!AQ103:'SmtRes'!AQ104,"=1",SmtRes!AC103:'SmtRes'!AC104)</f>
        <v>0</v>
      </c>
      <c r="CT222">
        <f>SUMIF(SmtRes!AQ103:'SmtRes'!AQ104,"=1",SmtRes!AD103:'SmtRes'!AD104)</f>
        <v>2156.69</v>
      </c>
      <c r="CU222">
        <f t="shared" si="167"/>
        <v>0</v>
      </c>
      <c r="CV222">
        <f>SUMIF(SmtRes!AQ103:'SmtRes'!AQ104,"=1",SmtRes!BU103:'SmtRes'!BU104)</f>
        <v>12.96</v>
      </c>
      <c r="CW222">
        <f>SUMIF(SmtRes!AQ103:'SmtRes'!AQ104,"=1",SmtRes!BV103:'SmtRes'!BV104)</f>
        <v>0</v>
      </c>
      <c r="CX222">
        <f t="shared" si="168"/>
        <v>0</v>
      </c>
      <c r="CY222">
        <f t="shared" si="169"/>
        <v>413.67479999999995</v>
      </c>
      <c r="CZ222">
        <f t="shared" si="170"/>
        <v>201.24720000000002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202</v>
      </c>
      <c r="DW222" t="s">
        <v>202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68075107</v>
      </c>
      <c r="EF222">
        <v>4</v>
      </c>
      <c r="EG222" t="s">
        <v>188</v>
      </c>
      <c r="EH222">
        <v>83</v>
      </c>
      <c r="EI222" t="s">
        <v>188</v>
      </c>
      <c r="EJ222">
        <v>4</v>
      </c>
      <c r="EK222">
        <v>200001</v>
      </c>
      <c r="EL222" t="s">
        <v>189</v>
      </c>
      <c r="EM222" t="s">
        <v>190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12.96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-1463179469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71"/>
        <v>0</v>
      </c>
      <c r="GM222">
        <f t="shared" si="172"/>
        <v>1173.94</v>
      </c>
      <c r="GN222">
        <f t="shared" si="173"/>
        <v>0</v>
      </c>
      <c r="GO222">
        <f t="shared" si="174"/>
        <v>0</v>
      </c>
      <c r="GP222">
        <f t="shared" si="175"/>
        <v>1173.94</v>
      </c>
      <c r="GR222">
        <v>0</v>
      </c>
      <c r="GS222">
        <v>0</v>
      </c>
      <c r="GT222">
        <v>0</v>
      </c>
      <c r="GU222" t="s">
        <v>3</v>
      </c>
      <c r="GV222">
        <f t="shared" si="176"/>
        <v>0</v>
      </c>
      <c r="GW222">
        <v>1</v>
      </c>
      <c r="GX222">
        <f t="shared" si="177"/>
        <v>0</v>
      </c>
      <c r="HA222">
        <v>0</v>
      </c>
      <c r="HB222">
        <v>0</v>
      </c>
      <c r="HC222">
        <f t="shared" si="178"/>
        <v>0</v>
      </c>
      <c r="HE222" t="s">
        <v>3</v>
      </c>
      <c r="HF222" t="s">
        <v>3</v>
      </c>
      <c r="HM222" t="s">
        <v>3</v>
      </c>
      <c r="HN222" t="s">
        <v>191</v>
      </c>
      <c r="HO222" t="s">
        <v>192</v>
      </c>
      <c r="HP222" t="s">
        <v>188</v>
      </c>
      <c r="HQ222" t="s">
        <v>188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>
        <f>ROW(SmtRes!A106)</f>
        <v>106</v>
      </c>
      <c r="D223" s="2">
        <f>ROW(EtalonRes!A146)</f>
        <v>146</v>
      </c>
      <c r="E223" s="2" t="s">
        <v>99</v>
      </c>
      <c r="F223" s="2" t="s">
        <v>204</v>
      </c>
      <c r="G223" s="2" t="s">
        <v>205</v>
      </c>
      <c r="H223" s="2" t="s">
        <v>198</v>
      </c>
      <c r="I223" s="2">
        <v>1</v>
      </c>
      <c r="J223" s="2">
        <v>0</v>
      </c>
      <c r="K223" s="2">
        <v>1</v>
      </c>
      <c r="L223" s="2">
        <v>1</v>
      </c>
      <c r="M223" s="2">
        <v>0</v>
      </c>
      <c r="N223" s="2">
        <f t="shared" si="154"/>
        <v>1</v>
      </c>
      <c r="O223" s="2">
        <f t="shared" si="155"/>
        <v>3493.84</v>
      </c>
      <c r="P223" s="2">
        <f>SUMIF(SmtRes!AQ105:'SmtRes'!AQ106,"=1",SmtRes!DF105:'SmtRes'!DF106)</f>
        <v>0</v>
      </c>
      <c r="Q223" s="2">
        <f>SUMIF(SmtRes!AQ105:'SmtRes'!AQ106,"=1",SmtRes!DG105:'SmtRes'!DG106)</f>
        <v>0</v>
      </c>
      <c r="R223" s="2">
        <f>SUMIF(SmtRes!AQ105:'SmtRes'!AQ106,"=1",SmtRes!DH105:'SmtRes'!DH106)</f>
        <v>0</v>
      </c>
      <c r="S223" s="2">
        <f>SUMIF(SmtRes!AQ105:'SmtRes'!AQ106,"=1",SmtRes!DI105:'SmtRes'!DI106)</f>
        <v>3493.84</v>
      </c>
      <c r="T223" s="2">
        <f t="shared" si="156"/>
        <v>0</v>
      </c>
      <c r="U223" s="2">
        <f>SUMIF(SmtRes!AQ105:'SmtRes'!AQ106,"=1",SmtRes!CV105:'SmtRes'!CV106)</f>
        <v>3.24</v>
      </c>
      <c r="V223" s="2">
        <f>SUMIF(SmtRes!AQ105:'SmtRes'!AQ106,"=1",SmtRes!CW105:'SmtRes'!CW106)</f>
        <v>0</v>
      </c>
      <c r="W223" s="2">
        <f t="shared" si="157"/>
        <v>0</v>
      </c>
      <c r="X223" s="2">
        <f t="shared" si="158"/>
        <v>2585.44</v>
      </c>
      <c r="Y223" s="2">
        <f t="shared" si="159"/>
        <v>1257.78</v>
      </c>
      <c r="Z223" s="2"/>
      <c r="AA223" s="2">
        <v>69391190</v>
      </c>
      <c r="AB223" s="2">
        <f t="shared" si="160"/>
        <v>3493.8377999999998</v>
      </c>
      <c r="AC223" s="2">
        <f t="shared" si="161"/>
        <v>0</v>
      </c>
      <c r="AD223" s="2">
        <f t="shared" si="162"/>
        <v>0</v>
      </c>
      <c r="AE223" s="2">
        <f t="shared" si="163"/>
        <v>0</v>
      </c>
      <c r="AF223" s="2">
        <f>ROUND((SUM(SmtRes!BT105:'SmtRes'!BT106)),6)</f>
        <v>3493.8377999999998</v>
      </c>
      <c r="AG223" s="2">
        <f t="shared" si="164"/>
        <v>0</v>
      </c>
      <c r="AH223" s="2">
        <f>(SUM(SmtRes!BU105:'SmtRes'!BU106))</f>
        <v>3.24</v>
      </c>
      <c r="AI223" s="2">
        <f>(0)</f>
        <v>0</v>
      </c>
      <c r="AJ223" s="2">
        <f t="shared" si="165"/>
        <v>0</v>
      </c>
      <c r="AK223" s="2">
        <v>3493.8378000000002</v>
      </c>
      <c r="AL223" s="2">
        <v>0</v>
      </c>
      <c r="AM223" s="2">
        <v>0</v>
      </c>
      <c r="AN223" s="2">
        <v>0</v>
      </c>
      <c r="AO223" s="2">
        <v>3493.8378000000002</v>
      </c>
      <c r="AP223" s="2">
        <v>0</v>
      </c>
      <c r="AQ223" s="2">
        <v>3.24</v>
      </c>
      <c r="AR223" s="2">
        <v>0</v>
      </c>
      <c r="AS223" s="2">
        <v>0</v>
      </c>
      <c r="AT223" s="2">
        <v>74</v>
      </c>
      <c r="AU223" s="2">
        <v>36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4</v>
      </c>
      <c r="BJ223" s="2" t="s">
        <v>206</v>
      </c>
      <c r="BK223" s="2"/>
      <c r="BL223" s="2"/>
      <c r="BM223" s="2">
        <v>200001</v>
      </c>
      <c r="BN223" s="2">
        <v>0</v>
      </c>
      <c r="BO223" s="2" t="s">
        <v>3</v>
      </c>
      <c r="BP223" s="2">
        <v>0</v>
      </c>
      <c r="BQ223" s="2">
        <v>4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74</v>
      </c>
      <c r="CA223" s="2">
        <v>36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>
        <v>5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si="166"/>
        <v>3493.84</v>
      </c>
      <c r="CQ223" s="2">
        <f>SUMIF(SmtRes!AQ105:'SmtRes'!AQ106,"=1",SmtRes!AA105:'SmtRes'!AA106)</f>
        <v>0</v>
      </c>
      <c r="CR223" s="2">
        <f>SUMIF(SmtRes!AQ105:'SmtRes'!AQ106,"=1",SmtRes!AB105:'SmtRes'!AB106)</f>
        <v>0</v>
      </c>
      <c r="CS223" s="2">
        <f>SUMIF(SmtRes!AQ105:'SmtRes'!AQ106,"=1",SmtRes!AC105:'SmtRes'!AC106)</f>
        <v>0</v>
      </c>
      <c r="CT223" s="2">
        <f>SUMIF(SmtRes!AQ105:'SmtRes'!AQ106,"=1",SmtRes!AD105:'SmtRes'!AD106)</f>
        <v>2156.69</v>
      </c>
      <c r="CU223" s="2">
        <f t="shared" si="167"/>
        <v>0</v>
      </c>
      <c r="CV223" s="2">
        <f>SUMIF(SmtRes!AQ105:'SmtRes'!AQ106,"=1",SmtRes!BU105:'SmtRes'!BU106)</f>
        <v>3.24</v>
      </c>
      <c r="CW223" s="2">
        <f>SUMIF(SmtRes!AQ105:'SmtRes'!AQ106,"=1",SmtRes!BV105:'SmtRes'!BV106)</f>
        <v>0</v>
      </c>
      <c r="CX223" s="2">
        <f t="shared" si="168"/>
        <v>0</v>
      </c>
      <c r="CY223" s="2">
        <f t="shared" si="169"/>
        <v>2585.4416000000001</v>
      </c>
      <c r="CZ223" s="2">
        <f t="shared" si="170"/>
        <v>1257.7824000000001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198</v>
      </c>
      <c r="DW223" s="2" t="s">
        <v>198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68075107</v>
      </c>
      <c r="EF223" s="2">
        <v>4</v>
      </c>
      <c r="EG223" s="2" t="s">
        <v>188</v>
      </c>
      <c r="EH223" s="2">
        <v>83</v>
      </c>
      <c r="EI223" s="2" t="s">
        <v>188</v>
      </c>
      <c r="EJ223" s="2">
        <v>4</v>
      </c>
      <c r="EK223" s="2">
        <v>200001</v>
      </c>
      <c r="EL223" s="2" t="s">
        <v>189</v>
      </c>
      <c r="EM223" s="2" t="s">
        <v>190</v>
      </c>
      <c r="EN223" s="2"/>
      <c r="EO223" s="2" t="s">
        <v>3</v>
      </c>
      <c r="EP223" s="2"/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3.24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74</v>
      </c>
      <c r="FY223" s="2">
        <v>36</v>
      </c>
      <c r="FZ223" s="2"/>
      <c r="GA223" s="2" t="s">
        <v>3</v>
      </c>
      <c r="GB223" s="2"/>
      <c r="GC223" s="2"/>
      <c r="GD223" s="2">
        <v>1</v>
      </c>
      <c r="GE223" s="2"/>
      <c r="GF223" s="2">
        <v>893007281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171"/>
        <v>0</v>
      </c>
      <c r="GM223" s="2">
        <f t="shared" si="172"/>
        <v>7337.06</v>
      </c>
      <c r="GN223" s="2">
        <f t="shared" si="173"/>
        <v>0</v>
      </c>
      <c r="GO223" s="2">
        <f t="shared" si="174"/>
        <v>0</v>
      </c>
      <c r="GP223" s="2">
        <f t="shared" si="175"/>
        <v>7337.06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176"/>
        <v>0</v>
      </c>
      <c r="GW223" s="2">
        <v>1</v>
      </c>
      <c r="GX223" s="2">
        <f t="shared" si="177"/>
        <v>0</v>
      </c>
      <c r="GY223" s="2"/>
      <c r="GZ223" s="2"/>
      <c r="HA223" s="2">
        <v>0</v>
      </c>
      <c r="HB223" s="2">
        <v>0</v>
      </c>
      <c r="HC223" s="2">
        <f t="shared" si="178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191</v>
      </c>
      <c r="HO223" s="2" t="s">
        <v>192</v>
      </c>
      <c r="HP223" s="2" t="s">
        <v>188</v>
      </c>
      <c r="HQ223" s="2" t="s">
        <v>188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C224">
        <f>ROW(SmtRes!A108)</f>
        <v>108</v>
      </c>
      <c r="D224">
        <f>ROW(EtalonRes!A148)</f>
        <v>148</v>
      </c>
      <c r="E224" t="s">
        <v>99</v>
      </c>
      <c r="F224" t="s">
        <v>204</v>
      </c>
      <c r="G224" t="s">
        <v>205</v>
      </c>
      <c r="H224" t="s">
        <v>198</v>
      </c>
      <c r="I224">
        <v>1</v>
      </c>
      <c r="J224">
        <v>0</v>
      </c>
      <c r="K224">
        <v>1</v>
      </c>
      <c r="L224">
        <v>1</v>
      </c>
      <c r="M224">
        <v>0</v>
      </c>
      <c r="N224">
        <f t="shared" si="154"/>
        <v>1</v>
      </c>
      <c r="O224">
        <f t="shared" si="155"/>
        <v>3493.84</v>
      </c>
      <c r="P224">
        <f>SUMIF(SmtRes!AQ107:'SmtRes'!AQ108,"=1",SmtRes!DF107:'SmtRes'!DF108)</f>
        <v>0</v>
      </c>
      <c r="Q224">
        <f>SUMIF(SmtRes!AQ107:'SmtRes'!AQ108,"=1",SmtRes!DG107:'SmtRes'!DG108)</f>
        <v>0</v>
      </c>
      <c r="R224">
        <f>SUMIF(SmtRes!AQ107:'SmtRes'!AQ108,"=1",SmtRes!DH107:'SmtRes'!DH108)</f>
        <v>0</v>
      </c>
      <c r="S224">
        <f>SUMIF(SmtRes!AQ107:'SmtRes'!AQ108,"=1",SmtRes!DI107:'SmtRes'!DI108)</f>
        <v>3493.84</v>
      </c>
      <c r="T224">
        <f t="shared" si="156"/>
        <v>0</v>
      </c>
      <c r="U224">
        <f>SUMIF(SmtRes!AQ107:'SmtRes'!AQ108,"=1",SmtRes!CV107:'SmtRes'!CV108)</f>
        <v>3.24</v>
      </c>
      <c r="V224">
        <f>SUMIF(SmtRes!AQ107:'SmtRes'!AQ108,"=1",SmtRes!CW107:'SmtRes'!CW108)</f>
        <v>0</v>
      </c>
      <c r="W224">
        <f t="shared" si="157"/>
        <v>0</v>
      </c>
      <c r="X224">
        <f t="shared" si="158"/>
        <v>2585.44</v>
      </c>
      <c r="Y224">
        <f t="shared" si="159"/>
        <v>1257.78</v>
      </c>
      <c r="AA224">
        <v>69391125</v>
      </c>
      <c r="AB224">
        <f t="shared" si="160"/>
        <v>3493.8377999999998</v>
      </c>
      <c r="AC224">
        <f t="shared" si="161"/>
        <v>0</v>
      </c>
      <c r="AD224">
        <f t="shared" si="162"/>
        <v>0</v>
      </c>
      <c r="AE224">
        <f t="shared" si="163"/>
        <v>0</v>
      </c>
      <c r="AF224">
        <f>ROUND((SUM(SmtRes!BT107:'SmtRes'!BT108)),6)</f>
        <v>3493.8377999999998</v>
      </c>
      <c r="AG224">
        <f t="shared" si="164"/>
        <v>0</v>
      </c>
      <c r="AH224">
        <f>(SUM(SmtRes!BU107:'SmtRes'!BU108))</f>
        <v>3.24</v>
      </c>
      <c r="AI224">
        <f>(0)</f>
        <v>0</v>
      </c>
      <c r="AJ224">
        <f t="shared" si="165"/>
        <v>0</v>
      </c>
      <c r="AK224">
        <v>3493.8378000000002</v>
      </c>
      <c r="AL224">
        <v>0</v>
      </c>
      <c r="AM224">
        <v>0</v>
      </c>
      <c r="AN224">
        <v>0</v>
      </c>
      <c r="AO224">
        <v>3493.8378000000002</v>
      </c>
      <c r="AP224">
        <v>0</v>
      </c>
      <c r="AQ224">
        <v>3.24</v>
      </c>
      <c r="AR224">
        <v>0</v>
      </c>
      <c r="AS224">
        <v>0</v>
      </c>
      <c r="AT224">
        <v>74</v>
      </c>
      <c r="AU224">
        <v>36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206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74</v>
      </c>
      <c r="CA224">
        <v>36</v>
      </c>
      <c r="CB224" t="s">
        <v>3</v>
      </c>
      <c r="CE224">
        <v>0</v>
      </c>
      <c r="CF224">
        <v>0</v>
      </c>
      <c r="CG224">
        <v>0</v>
      </c>
      <c r="CH224">
        <v>5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166"/>
        <v>3493.84</v>
      </c>
      <c r="CQ224">
        <f>SUMIF(SmtRes!AQ107:'SmtRes'!AQ108,"=1",SmtRes!AA107:'SmtRes'!AA108)</f>
        <v>0</v>
      </c>
      <c r="CR224">
        <f>SUMIF(SmtRes!AQ107:'SmtRes'!AQ108,"=1",SmtRes!AB107:'SmtRes'!AB108)</f>
        <v>0</v>
      </c>
      <c r="CS224">
        <f>SUMIF(SmtRes!AQ107:'SmtRes'!AQ108,"=1",SmtRes!AC107:'SmtRes'!AC108)</f>
        <v>0</v>
      </c>
      <c r="CT224">
        <f>SUMIF(SmtRes!AQ107:'SmtRes'!AQ108,"=1",SmtRes!AD107:'SmtRes'!AD108)</f>
        <v>2156.69</v>
      </c>
      <c r="CU224">
        <f t="shared" si="167"/>
        <v>0</v>
      </c>
      <c r="CV224">
        <f>SUMIF(SmtRes!AQ107:'SmtRes'!AQ108,"=1",SmtRes!BU107:'SmtRes'!BU108)</f>
        <v>3.24</v>
      </c>
      <c r="CW224">
        <f>SUMIF(SmtRes!AQ107:'SmtRes'!AQ108,"=1",SmtRes!BV107:'SmtRes'!BV108)</f>
        <v>0</v>
      </c>
      <c r="CX224">
        <f t="shared" si="168"/>
        <v>0</v>
      </c>
      <c r="CY224">
        <f t="shared" si="169"/>
        <v>2585.4416000000001</v>
      </c>
      <c r="CZ224">
        <f t="shared" si="170"/>
        <v>1257.7824000000001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198</v>
      </c>
      <c r="DW224" t="s">
        <v>198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68075107</v>
      </c>
      <c r="EF224">
        <v>4</v>
      </c>
      <c r="EG224" t="s">
        <v>188</v>
      </c>
      <c r="EH224">
        <v>83</v>
      </c>
      <c r="EI224" t="s">
        <v>188</v>
      </c>
      <c r="EJ224">
        <v>4</v>
      </c>
      <c r="EK224">
        <v>200001</v>
      </c>
      <c r="EL224" t="s">
        <v>189</v>
      </c>
      <c r="EM224" t="s">
        <v>190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3.24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74</v>
      </c>
      <c r="FY224">
        <v>36</v>
      </c>
      <c r="GA224" t="s">
        <v>3</v>
      </c>
      <c r="GD224">
        <v>1</v>
      </c>
      <c r="GF224">
        <v>893007281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71"/>
        <v>0</v>
      </c>
      <c r="GM224">
        <f t="shared" si="172"/>
        <v>7337.06</v>
      </c>
      <c r="GN224">
        <f t="shared" si="173"/>
        <v>0</v>
      </c>
      <c r="GO224">
        <f t="shared" si="174"/>
        <v>0</v>
      </c>
      <c r="GP224">
        <f t="shared" si="175"/>
        <v>7337.06</v>
      </c>
      <c r="GR224">
        <v>0</v>
      </c>
      <c r="GS224">
        <v>0</v>
      </c>
      <c r="GT224">
        <v>0</v>
      </c>
      <c r="GU224" t="s">
        <v>3</v>
      </c>
      <c r="GV224">
        <f t="shared" si="176"/>
        <v>0</v>
      </c>
      <c r="GW224">
        <v>1</v>
      </c>
      <c r="GX224">
        <f t="shared" si="177"/>
        <v>0</v>
      </c>
      <c r="HA224">
        <v>0</v>
      </c>
      <c r="HB224">
        <v>0</v>
      </c>
      <c r="HC224">
        <f t="shared" si="178"/>
        <v>0</v>
      </c>
      <c r="HE224" t="s">
        <v>3</v>
      </c>
      <c r="HF224" t="s">
        <v>3</v>
      </c>
      <c r="HM224" t="s">
        <v>3</v>
      </c>
      <c r="HN224" t="s">
        <v>191</v>
      </c>
      <c r="HO224" t="s">
        <v>192</v>
      </c>
      <c r="HP224" t="s">
        <v>188</v>
      </c>
      <c r="HQ224" t="s">
        <v>188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>
        <f>ROW(SmtRes!A110)</f>
        <v>110</v>
      </c>
      <c r="D225" s="2">
        <f>ROW(EtalonRes!A150)</f>
        <v>150</v>
      </c>
      <c r="E225" s="2" t="s">
        <v>113</v>
      </c>
      <c r="F225" s="2" t="s">
        <v>207</v>
      </c>
      <c r="G225" s="2" t="s">
        <v>208</v>
      </c>
      <c r="H225" s="2" t="s">
        <v>22</v>
      </c>
      <c r="I225" s="2">
        <v>1</v>
      </c>
      <c r="J225" s="2">
        <v>0</v>
      </c>
      <c r="K225" s="2">
        <v>1</v>
      </c>
      <c r="L225" s="2">
        <v>1</v>
      </c>
      <c r="M225" s="2">
        <v>0</v>
      </c>
      <c r="N225" s="2">
        <f t="shared" si="154"/>
        <v>1</v>
      </c>
      <c r="O225" s="2">
        <f t="shared" si="155"/>
        <v>345.07</v>
      </c>
      <c r="P225" s="2">
        <f>SUMIF(SmtRes!AQ109:'SmtRes'!AQ110,"=1",SmtRes!DF109:'SmtRes'!DF110)</f>
        <v>0</v>
      </c>
      <c r="Q225" s="2">
        <f>SUMIF(SmtRes!AQ109:'SmtRes'!AQ110,"=1",SmtRes!DG109:'SmtRes'!DG110)</f>
        <v>0</v>
      </c>
      <c r="R225" s="2">
        <f>SUMIF(SmtRes!AQ109:'SmtRes'!AQ110,"=1",SmtRes!DH109:'SmtRes'!DH110)</f>
        <v>0</v>
      </c>
      <c r="S225" s="2">
        <f>SUMIF(SmtRes!AQ109:'SmtRes'!AQ110,"=1",SmtRes!DI109:'SmtRes'!DI110)</f>
        <v>345.07</v>
      </c>
      <c r="T225" s="2">
        <f t="shared" si="156"/>
        <v>0</v>
      </c>
      <c r="U225" s="2">
        <f>SUMIF(SmtRes!AQ109:'SmtRes'!AQ110,"=1",SmtRes!CV109:'SmtRes'!CV110)</f>
        <v>0.32</v>
      </c>
      <c r="V225" s="2">
        <f>SUMIF(SmtRes!AQ109:'SmtRes'!AQ110,"=1",SmtRes!CW109:'SmtRes'!CW110)</f>
        <v>0</v>
      </c>
      <c r="W225" s="2">
        <f t="shared" si="157"/>
        <v>0</v>
      </c>
      <c r="X225" s="2">
        <f t="shared" si="158"/>
        <v>255.35</v>
      </c>
      <c r="Y225" s="2">
        <f t="shared" si="159"/>
        <v>124.23</v>
      </c>
      <c r="Z225" s="2"/>
      <c r="AA225" s="2">
        <v>69391190</v>
      </c>
      <c r="AB225" s="2">
        <f t="shared" si="160"/>
        <v>345.07040000000001</v>
      </c>
      <c r="AC225" s="2">
        <f t="shared" si="161"/>
        <v>0</v>
      </c>
      <c r="AD225" s="2">
        <f t="shared" si="162"/>
        <v>0</v>
      </c>
      <c r="AE225" s="2">
        <f t="shared" si="163"/>
        <v>0</v>
      </c>
      <c r="AF225" s="2">
        <f>ROUND((SUM(SmtRes!BT109:'SmtRes'!BT110)),6)</f>
        <v>345.07040000000001</v>
      </c>
      <c r="AG225" s="2">
        <f t="shared" si="164"/>
        <v>0</v>
      </c>
      <c r="AH225" s="2">
        <f>(SUM(SmtRes!BU109:'SmtRes'!BU110))</f>
        <v>0.32</v>
      </c>
      <c r="AI225" s="2">
        <f>(0)</f>
        <v>0</v>
      </c>
      <c r="AJ225" s="2">
        <f t="shared" si="165"/>
        <v>0</v>
      </c>
      <c r="AK225" s="2">
        <v>345.07040000000001</v>
      </c>
      <c r="AL225" s="2">
        <v>0</v>
      </c>
      <c r="AM225" s="2">
        <v>0</v>
      </c>
      <c r="AN225" s="2">
        <v>0</v>
      </c>
      <c r="AO225" s="2">
        <v>345.07040000000001</v>
      </c>
      <c r="AP225" s="2">
        <v>0</v>
      </c>
      <c r="AQ225" s="2">
        <v>0.32</v>
      </c>
      <c r="AR225" s="2">
        <v>0</v>
      </c>
      <c r="AS225" s="2">
        <v>0</v>
      </c>
      <c r="AT225" s="2">
        <v>74</v>
      </c>
      <c r="AU225" s="2">
        <v>36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4</v>
      </c>
      <c r="BJ225" s="2" t="s">
        <v>209</v>
      </c>
      <c r="BK225" s="2"/>
      <c r="BL225" s="2"/>
      <c r="BM225" s="2">
        <v>200001</v>
      </c>
      <c r="BN225" s="2">
        <v>0</v>
      </c>
      <c r="BO225" s="2" t="s">
        <v>3</v>
      </c>
      <c r="BP225" s="2">
        <v>0</v>
      </c>
      <c r="BQ225" s="2">
        <v>4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74</v>
      </c>
      <c r="CA225" s="2">
        <v>36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>
        <v>6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166"/>
        <v>345.07</v>
      </c>
      <c r="CQ225" s="2">
        <f>SUMIF(SmtRes!AQ109:'SmtRes'!AQ110,"=1",SmtRes!AA109:'SmtRes'!AA110)</f>
        <v>0</v>
      </c>
      <c r="CR225" s="2">
        <f>SUMIF(SmtRes!AQ109:'SmtRes'!AQ110,"=1",SmtRes!AB109:'SmtRes'!AB110)</f>
        <v>0</v>
      </c>
      <c r="CS225" s="2">
        <f>SUMIF(SmtRes!AQ109:'SmtRes'!AQ110,"=1",SmtRes!AC109:'SmtRes'!AC110)</f>
        <v>0</v>
      </c>
      <c r="CT225" s="2">
        <f>SUMIF(SmtRes!AQ109:'SmtRes'!AQ110,"=1",SmtRes!AD109:'SmtRes'!AD110)</f>
        <v>2156.69</v>
      </c>
      <c r="CU225" s="2">
        <f t="shared" si="167"/>
        <v>0</v>
      </c>
      <c r="CV225" s="2">
        <f>SUMIF(SmtRes!AQ109:'SmtRes'!AQ110,"=1",SmtRes!BU109:'SmtRes'!BU110)</f>
        <v>0.32</v>
      </c>
      <c r="CW225" s="2">
        <f>SUMIF(SmtRes!AQ109:'SmtRes'!AQ110,"=1",SmtRes!BV109:'SmtRes'!BV110)</f>
        <v>0</v>
      </c>
      <c r="CX225" s="2">
        <f t="shared" si="168"/>
        <v>0</v>
      </c>
      <c r="CY225" s="2">
        <f t="shared" si="169"/>
        <v>255.3518</v>
      </c>
      <c r="CZ225" s="2">
        <f t="shared" si="170"/>
        <v>124.2252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22</v>
      </c>
      <c r="DW225" s="2" t="s">
        <v>22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68075107</v>
      </c>
      <c r="EF225" s="2">
        <v>4</v>
      </c>
      <c r="EG225" s="2" t="s">
        <v>188</v>
      </c>
      <c r="EH225" s="2">
        <v>83</v>
      </c>
      <c r="EI225" s="2" t="s">
        <v>188</v>
      </c>
      <c r="EJ225" s="2">
        <v>4</v>
      </c>
      <c r="EK225" s="2">
        <v>200001</v>
      </c>
      <c r="EL225" s="2" t="s">
        <v>189</v>
      </c>
      <c r="EM225" s="2" t="s">
        <v>190</v>
      </c>
      <c r="EN225" s="2"/>
      <c r="EO225" s="2" t="s">
        <v>3</v>
      </c>
      <c r="EP225" s="2"/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0.32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74</v>
      </c>
      <c r="FY225" s="2">
        <v>36</v>
      </c>
      <c r="FZ225" s="2"/>
      <c r="GA225" s="2" t="s">
        <v>3</v>
      </c>
      <c r="GB225" s="2"/>
      <c r="GC225" s="2"/>
      <c r="GD225" s="2">
        <v>1</v>
      </c>
      <c r="GE225" s="2"/>
      <c r="GF225" s="2">
        <v>363018580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171"/>
        <v>0</v>
      </c>
      <c r="GM225" s="2">
        <f t="shared" si="172"/>
        <v>724.65</v>
      </c>
      <c r="GN225" s="2">
        <f t="shared" si="173"/>
        <v>0</v>
      </c>
      <c r="GO225" s="2">
        <f t="shared" si="174"/>
        <v>0</v>
      </c>
      <c r="GP225" s="2">
        <f t="shared" si="175"/>
        <v>724.65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176"/>
        <v>0</v>
      </c>
      <c r="GW225" s="2">
        <v>1</v>
      </c>
      <c r="GX225" s="2">
        <f t="shared" si="177"/>
        <v>0</v>
      </c>
      <c r="GY225" s="2"/>
      <c r="GZ225" s="2"/>
      <c r="HA225" s="2">
        <v>0</v>
      </c>
      <c r="HB225" s="2">
        <v>0</v>
      </c>
      <c r="HC225" s="2">
        <f t="shared" si="178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191</v>
      </c>
      <c r="HO225" s="2" t="s">
        <v>192</v>
      </c>
      <c r="HP225" s="2" t="s">
        <v>188</v>
      </c>
      <c r="HQ225" s="2" t="s">
        <v>188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ROW(SmtRes!A112)</f>
        <v>112</v>
      </c>
      <c r="D226">
        <f>ROW(EtalonRes!A152)</f>
        <v>152</v>
      </c>
      <c r="E226" t="s">
        <v>113</v>
      </c>
      <c r="F226" t="s">
        <v>207</v>
      </c>
      <c r="G226" t="s">
        <v>208</v>
      </c>
      <c r="H226" t="s">
        <v>22</v>
      </c>
      <c r="I226">
        <v>1</v>
      </c>
      <c r="J226">
        <v>0</v>
      </c>
      <c r="K226">
        <v>1</v>
      </c>
      <c r="L226">
        <v>1</v>
      </c>
      <c r="M226">
        <v>0</v>
      </c>
      <c r="N226">
        <f t="shared" si="154"/>
        <v>1</v>
      </c>
      <c r="O226">
        <f t="shared" si="155"/>
        <v>345.07</v>
      </c>
      <c r="P226">
        <f>SUMIF(SmtRes!AQ111:'SmtRes'!AQ112,"=1",SmtRes!DF111:'SmtRes'!DF112)</f>
        <v>0</v>
      </c>
      <c r="Q226">
        <f>SUMIF(SmtRes!AQ111:'SmtRes'!AQ112,"=1",SmtRes!DG111:'SmtRes'!DG112)</f>
        <v>0</v>
      </c>
      <c r="R226">
        <f>SUMIF(SmtRes!AQ111:'SmtRes'!AQ112,"=1",SmtRes!DH111:'SmtRes'!DH112)</f>
        <v>0</v>
      </c>
      <c r="S226">
        <f>SUMIF(SmtRes!AQ111:'SmtRes'!AQ112,"=1",SmtRes!DI111:'SmtRes'!DI112)</f>
        <v>345.07</v>
      </c>
      <c r="T226">
        <f t="shared" si="156"/>
        <v>0</v>
      </c>
      <c r="U226">
        <f>SUMIF(SmtRes!AQ111:'SmtRes'!AQ112,"=1",SmtRes!CV111:'SmtRes'!CV112)</f>
        <v>0.32</v>
      </c>
      <c r="V226">
        <f>SUMIF(SmtRes!AQ111:'SmtRes'!AQ112,"=1",SmtRes!CW111:'SmtRes'!CW112)</f>
        <v>0</v>
      </c>
      <c r="W226">
        <f t="shared" si="157"/>
        <v>0</v>
      </c>
      <c r="X226">
        <f t="shared" si="158"/>
        <v>255.35</v>
      </c>
      <c r="Y226">
        <f t="shared" si="159"/>
        <v>124.23</v>
      </c>
      <c r="AA226">
        <v>69391125</v>
      </c>
      <c r="AB226">
        <f t="shared" si="160"/>
        <v>345.07040000000001</v>
      </c>
      <c r="AC226">
        <f t="shared" si="161"/>
        <v>0</v>
      </c>
      <c r="AD226">
        <f t="shared" si="162"/>
        <v>0</v>
      </c>
      <c r="AE226">
        <f t="shared" si="163"/>
        <v>0</v>
      </c>
      <c r="AF226">
        <f>ROUND((SUM(SmtRes!BT111:'SmtRes'!BT112)),6)</f>
        <v>345.07040000000001</v>
      </c>
      <c r="AG226">
        <f t="shared" si="164"/>
        <v>0</v>
      </c>
      <c r="AH226">
        <f>(SUM(SmtRes!BU111:'SmtRes'!BU112))</f>
        <v>0.32</v>
      </c>
      <c r="AI226">
        <f>(0)</f>
        <v>0</v>
      </c>
      <c r="AJ226">
        <f t="shared" si="165"/>
        <v>0</v>
      </c>
      <c r="AK226">
        <v>345.07040000000001</v>
      </c>
      <c r="AL226">
        <v>0</v>
      </c>
      <c r="AM226">
        <v>0</v>
      </c>
      <c r="AN226">
        <v>0</v>
      </c>
      <c r="AO226">
        <v>345.07040000000001</v>
      </c>
      <c r="AP226">
        <v>0</v>
      </c>
      <c r="AQ226">
        <v>0.32</v>
      </c>
      <c r="AR226">
        <v>0</v>
      </c>
      <c r="AS226">
        <v>0</v>
      </c>
      <c r="AT226">
        <v>74</v>
      </c>
      <c r="AU226">
        <v>36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209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74</v>
      </c>
      <c r="CA226">
        <v>36</v>
      </c>
      <c r="CB226" t="s">
        <v>3</v>
      </c>
      <c r="CE226">
        <v>0</v>
      </c>
      <c r="CF226">
        <v>0</v>
      </c>
      <c r="CG226">
        <v>0</v>
      </c>
      <c r="CH226">
        <v>6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166"/>
        <v>345.07</v>
      </c>
      <c r="CQ226">
        <f>SUMIF(SmtRes!AQ111:'SmtRes'!AQ112,"=1",SmtRes!AA111:'SmtRes'!AA112)</f>
        <v>0</v>
      </c>
      <c r="CR226">
        <f>SUMIF(SmtRes!AQ111:'SmtRes'!AQ112,"=1",SmtRes!AB111:'SmtRes'!AB112)</f>
        <v>0</v>
      </c>
      <c r="CS226">
        <f>SUMIF(SmtRes!AQ111:'SmtRes'!AQ112,"=1",SmtRes!AC111:'SmtRes'!AC112)</f>
        <v>0</v>
      </c>
      <c r="CT226">
        <f>SUMIF(SmtRes!AQ111:'SmtRes'!AQ112,"=1",SmtRes!AD111:'SmtRes'!AD112)</f>
        <v>2156.69</v>
      </c>
      <c r="CU226">
        <f t="shared" si="167"/>
        <v>0</v>
      </c>
      <c r="CV226">
        <f>SUMIF(SmtRes!AQ111:'SmtRes'!AQ112,"=1",SmtRes!BU111:'SmtRes'!BU112)</f>
        <v>0.32</v>
      </c>
      <c r="CW226">
        <f>SUMIF(SmtRes!AQ111:'SmtRes'!AQ112,"=1",SmtRes!BV111:'SmtRes'!BV112)</f>
        <v>0</v>
      </c>
      <c r="CX226">
        <f t="shared" si="168"/>
        <v>0</v>
      </c>
      <c r="CY226">
        <f t="shared" si="169"/>
        <v>255.3518</v>
      </c>
      <c r="CZ226">
        <f t="shared" si="170"/>
        <v>124.2252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22</v>
      </c>
      <c r="DW226" t="s">
        <v>22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68075107</v>
      </c>
      <c r="EF226">
        <v>4</v>
      </c>
      <c r="EG226" t="s">
        <v>188</v>
      </c>
      <c r="EH226">
        <v>83</v>
      </c>
      <c r="EI226" t="s">
        <v>188</v>
      </c>
      <c r="EJ226">
        <v>4</v>
      </c>
      <c r="EK226">
        <v>200001</v>
      </c>
      <c r="EL226" t="s">
        <v>189</v>
      </c>
      <c r="EM226" t="s">
        <v>190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0.32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74</v>
      </c>
      <c r="FY226">
        <v>36</v>
      </c>
      <c r="GA226" t="s">
        <v>3</v>
      </c>
      <c r="GD226">
        <v>1</v>
      </c>
      <c r="GF226">
        <v>363018580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71"/>
        <v>0</v>
      </c>
      <c r="GM226">
        <f t="shared" si="172"/>
        <v>724.65</v>
      </c>
      <c r="GN226">
        <f t="shared" si="173"/>
        <v>0</v>
      </c>
      <c r="GO226">
        <f t="shared" si="174"/>
        <v>0</v>
      </c>
      <c r="GP226">
        <f t="shared" si="175"/>
        <v>724.65</v>
      </c>
      <c r="GR226">
        <v>0</v>
      </c>
      <c r="GS226">
        <v>0</v>
      </c>
      <c r="GT226">
        <v>0</v>
      </c>
      <c r="GU226" t="s">
        <v>3</v>
      </c>
      <c r="GV226">
        <f t="shared" si="176"/>
        <v>0</v>
      </c>
      <c r="GW226">
        <v>1</v>
      </c>
      <c r="GX226">
        <f t="shared" si="177"/>
        <v>0</v>
      </c>
      <c r="HA226">
        <v>0</v>
      </c>
      <c r="HB226">
        <v>0</v>
      </c>
      <c r="HC226">
        <f t="shared" si="178"/>
        <v>0</v>
      </c>
      <c r="HE226" t="s">
        <v>3</v>
      </c>
      <c r="HF226" t="s">
        <v>3</v>
      </c>
      <c r="HM226" t="s">
        <v>3</v>
      </c>
      <c r="HN226" t="s">
        <v>191</v>
      </c>
      <c r="HO226" t="s">
        <v>192</v>
      </c>
      <c r="HP226" t="s">
        <v>188</v>
      </c>
      <c r="HQ226" t="s">
        <v>188</v>
      </c>
      <c r="HS226">
        <v>0</v>
      </c>
      <c r="IK226">
        <v>0</v>
      </c>
    </row>
    <row r="228" spans="1:255" x14ac:dyDescent="0.2">
      <c r="A228" s="3">
        <v>51</v>
      </c>
      <c r="B228" s="3">
        <f>B211</f>
        <v>1</v>
      </c>
      <c r="C228" s="3">
        <f>A211</f>
        <v>4</v>
      </c>
      <c r="D228" s="3">
        <f>ROW(A211)</f>
        <v>211</v>
      </c>
      <c r="E228" s="3"/>
      <c r="F228" s="3" t="str">
        <f>IF(F211&lt;&gt;"",F211,"")</f>
        <v>Новый раздел</v>
      </c>
      <c r="G228" s="3" t="str">
        <f>IF(G211&lt;&gt;"",G211,"")</f>
        <v>ПНР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179">ROUND(AB228,2)</f>
        <v>8517.2099999999991</v>
      </c>
      <c r="P228" s="3">
        <f t="shared" si="179"/>
        <v>0</v>
      </c>
      <c r="Q228" s="3">
        <f t="shared" si="179"/>
        <v>0</v>
      </c>
      <c r="R228" s="3">
        <f t="shared" si="179"/>
        <v>0</v>
      </c>
      <c r="S228" s="3">
        <f t="shared" si="179"/>
        <v>8517.2099999999991</v>
      </c>
      <c r="T228" s="3">
        <f t="shared" si="179"/>
        <v>0</v>
      </c>
      <c r="U228" s="3">
        <f>AH228</f>
        <v>7.8984000000000005</v>
      </c>
      <c r="V228" s="3">
        <f>AI228</f>
        <v>0</v>
      </c>
      <c r="W228" s="3">
        <f>ROUND(AJ228,2)</f>
        <v>0</v>
      </c>
      <c r="X228" s="3">
        <f>ROUND(AK228,2)</f>
        <v>6302.73</v>
      </c>
      <c r="Y228" s="3">
        <f>ROUND(AL228,2)</f>
        <v>3066.21</v>
      </c>
      <c r="Z228" s="3"/>
      <c r="AA228" s="3"/>
      <c r="AB228" s="3">
        <f>ROUND(SUMIF(AA215:AA226,"=69391190",O215:O226),2)</f>
        <v>8517.2099999999991</v>
      </c>
      <c r="AC228" s="3">
        <f>ROUND(SUMIF(AA215:AA226,"=69391190",P215:P226),2)</f>
        <v>0</v>
      </c>
      <c r="AD228" s="3">
        <f>ROUND(SUMIF(AA215:AA226,"=69391190",Q215:Q226),2)</f>
        <v>0</v>
      </c>
      <c r="AE228" s="3">
        <f>ROUND(SUMIF(AA215:AA226,"=69391190",R215:R226),2)</f>
        <v>0</v>
      </c>
      <c r="AF228" s="3">
        <f>ROUND(SUMIF(AA215:AA226,"=69391190",S215:S226),2)</f>
        <v>8517.2099999999991</v>
      </c>
      <c r="AG228" s="3">
        <f>ROUND(SUMIF(AA215:AA226,"=69391190",T215:T226),2)</f>
        <v>0</v>
      </c>
      <c r="AH228" s="3">
        <f>SUMIF(AA215:AA226,"=69391190",U215:U226)</f>
        <v>7.8984000000000005</v>
      </c>
      <c r="AI228" s="3">
        <f>SUMIF(AA215:AA226,"=69391190",V215:V226)</f>
        <v>0</v>
      </c>
      <c r="AJ228" s="3">
        <f>ROUND(SUMIF(AA215:AA226,"=69391190",W215:W226),2)</f>
        <v>0</v>
      </c>
      <c r="AK228" s="3">
        <f>ROUND(SUMIF(AA215:AA226,"=69391190",X215:X226),2)</f>
        <v>6302.73</v>
      </c>
      <c r="AL228" s="3">
        <f>ROUND(SUMIF(AA215:AA226,"=69391190",Y215:Y226),2)</f>
        <v>3066.21</v>
      </c>
      <c r="AM228" s="3"/>
      <c r="AN228" s="3"/>
      <c r="AO228" s="3">
        <f t="shared" ref="AO228:BD228" si="180">ROUND(BX228,2)</f>
        <v>0</v>
      </c>
      <c r="AP228" s="3">
        <f t="shared" si="180"/>
        <v>0</v>
      </c>
      <c r="AQ228" s="3">
        <f t="shared" si="180"/>
        <v>0</v>
      </c>
      <c r="AR228" s="3">
        <f t="shared" si="180"/>
        <v>17886.150000000001</v>
      </c>
      <c r="AS228" s="3">
        <f t="shared" si="180"/>
        <v>0</v>
      </c>
      <c r="AT228" s="3">
        <f t="shared" si="180"/>
        <v>0</v>
      </c>
      <c r="AU228" s="3">
        <f t="shared" si="180"/>
        <v>17886.150000000001</v>
      </c>
      <c r="AV228" s="3">
        <f t="shared" si="180"/>
        <v>0</v>
      </c>
      <c r="AW228" s="3">
        <f t="shared" si="180"/>
        <v>0</v>
      </c>
      <c r="AX228" s="3">
        <f t="shared" si="180"/>
        <v>0</v>
      </c>
      <c r="AY228" s="3">
        <f t="shared" si="180"/>
        <v>0</v>
      </c>
      <c r="AZ228" s="3">
        <f t="shared" si="180"/>
        <v>0</v>
      </c>
      <c r="BA228" s="3">
        <f t="shared" si="180"/>
        <v>0</v>
      </c>
      <c r="BB228" s="3">
        <f t="shared" si="180"/>
        <v>0</v>
      </c>
      <c r="BC228" s="3">
        <f t="shared" si="180"/>
        <v>0</v>
      </c>
      <c r="BD228" s="3">
        <f t="shared" si="180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ROUND(SUMIF(AA215:AA226,"=69391190",FQ215:FQ226),2)</f>
        <v>0</v>
      </c>
      <c r="BY228" s="3">
        <f>ROUND(SUMIF(AA215:AA226,"=69391190",FR215:FR226),2)</f>
        <v>0</v>
      </c>
      <c r="BZ228" s="3">
        <f>ROUND(SUMIF(AA215:AA226,"=69391190",GL215:GL226),2)</f>
        <v>0</v>
      </c>
      <c r="CA228" s="3">
        <f>ROUND(SUMIF(AA215:AA226,"=69391190",GM215:GM226),2)</f>
        <v>17886.150000000001</v>
      </c>
      <c r="CB228" s="3">
        <f>ROUND(SUMIF(AA215:AA226,"=69391190",GN215:GN226),2)</f>
        <v>0</v>
      </c>
      <c r="CC228" s="3">
        <f>ROUND(SUMIF(AA215:AA226,"=69391190",GO215:GO226),2)</f>
        <v>0</v>
      </c>
      <c r="CD228" s="3">
        <f>ROUND(SUMIF(AA215:AA226,"=69391190",GP215:GP226),2)</f>
        <v>17886.150000000001</v>
      </c>
      <c r="CE228" s="3">
        <f>AC228-BX228</f>
        <v>0</v>
      </c>
      <c r="CF228" s="3">
        <f>AC228-BY228</f>
        <v>0</v>
      </c>
      <c r="CG228" s="3">
        <f>BX228-BZ228</f>
        <v>0</v>
      </c>
      <c r="CH228" s="3">
        <f>AC228-BX228-BY228+BZ228</f>
        <v>0</v>
      </c>
      <c r="CI228" s="3">
        <f>BY228-BZ228</f>
        <v>0</v>
      </c>
      <c r="CJ228" s="3">
        <f>ROUND(SUMIF(AA215:AA226,"=69391190",GX215:GX226),2)</f>
        <v>0</v>
      </c>
      <c r="CK228" s="3">
        <f>ROUND(SUMIF(AA215:AA226,"=69391190",GY215:GY226),2)</f>
        <v>0</v>
      </c>
      <c r="CL228" s="3">
        <f>ROUND(SUMIF(AA215:AA226,"=69391190",GZ215:GZ226),2)</f>
        <v>0</v>
      </c>
      <c r="CM228" s="3">
        <f>ROUND(SUMIF(AA215:AA226,"=69391190",HD215:HD226),2)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181">ROUND(DT228,2)</f>
        <v>8517.2099999999991</v>
      </c>
      <c r="DH228" s="4">
        <f t="shared" si="181"/>
        <v>0</v>
      </c>
      <c r="DI228" s="4">
        <f t="shared" si="181"/>
        <v>0</v>
      </c>
      <c r="DJ228" s="4">
        <f t="shared" si="181"/>
        <v>0</v>
      </c>
      <c r="DK228" s="4">
        <f t="shared" si="181"/>
        <v>8517.2099999999991</v>
      </c>
      <c r="DL228" s="4">
        <f t="shared" si="181"/>
        <v>0</v>
      </c>
      <c r="DM228" s="4">
        <f>DZ228</f>
        <v>7.8984000000000005</v>
      </c>
      <c r="DN228" s="4">
        <f>EA228</f>
        <v>0</v>
      </c>
      <c r="DO228" s="4">
        <f>ROUND(EB228,2)</f>
        <v>0</v>
      </c>
      <c r="DP228" s="4">
        <f>ROUND(EC228,2)</f>
        <v>6302.73</v>
      </c>
      <c r="DQ228" s="4">
        <f>ROUND(ED228,2)</f>
        <v>3066.21</v>
      </c>
      <c r="DR228" s="4"/>
      <c r="DS228" s="4"/>
      <c r="DT228" s="4">
        <f>ROUND(SUMIF(AA215:AA226,"=69391125",O215:O226),2)</f>
        <v>8517.2099999999991</v>
      </c>
      <c r="DU228" s="4">
        <f>ROUND(SUMIF(AA215:AA226,"=69391125",P215:P226),2)</f>
        <v>0</v>
      </c>
      <c r="DV228" s="4">
        <f>ROUND(SUMIF(AA215:AA226,"=69391125",Q215:Q226),2)</f>
        <v>0</v>
      </c>
      <c r="DW228" s="4">
        <f>ROUND(SUMIF(AA215:AA226,"=69391125",R215:R226),2)</f>
        <v>0</v>
      </c>
      <c r="DX228" s="4">
        <f>ROUND(SUMIF(AA215:AA226,"=69391125",S215:S226),2)</f>
        <v>8517.2099999999991</v>
      </c>
      <c r="DY228" s="4">
        <f>ROUND(SUMIF(AA215:AA226,"=69391125",T215:T226),2)</f>
        <v>0</v>
      </c>
      <c r="DZ228" s="4">
        <f>SUMIF(AA215:AA226,"=69391125",U215:U226)</f>
        <v>7.8984000000000005</v>
      </c>
      <c r="EA228" s="4">
        <f>SUMIF(AA215:AA226,"=69391125",V215:V226)</f>
        <v>0</v>
      </c>
      <c r="EB228" s="4">
        <f>ROUND(SUMIF(AA215:AA226,"=69391125",W215:W226),2)</f>
        <v>0</v>
      </c>
      <c r="EC228" s="4">
        <f>ROUND(SUMIF(AA215:AA226,"=69391125",X215:X226),2)</f>
        <v>6302.73</v>
      </c>
      <c r="ED228" s="4">
        <f>ROUND(SUMIF(AA215:AA226,"=69391125",Y215:Y226),2)</f>
        <v>3066.21</v>
      </c>
      <c r="EE228" s="4"/>
      <c r="EF228" s="4"/>
      <c r="EG228" s="4">
        <f t="shared" ref="EG228:EV228" si="182">ROUND(FP228,2)</f>
        <v>0</v>
      </c>
      <c r="EH228" s="4">
        <f t="shared" si="182"/>
        <v>0</v>
      </c>
      <c r="EI228" s="4">
        <f t="shared" si="182"/>
        <v>0</v>
      </c>
      <c r="EJ228" s="4">
        <f t="shared" si="182"/>
        <v>17886.150000000001</v>
      </c>
      <c r="EK228" s="4">
        <f t="shared" si="182"/>
        <v>0</v>
      </c>
      <c r="EL228" s="4">
        <f t="shared" si="182"/>
        <v>0</v>
      </c>
      <c r="EM228" s="4">
        <f t="shared" si="182"/>
        <v>17886.150000000001</v>
      </c>
      <c r="EN228" s="4">
        <f t="shared" si="182"/>
        <v>0</v>
      </c>
      <c r="EO228" s="4">
        <f t="shared" si="182"/>
        <v>0</v>
      </c>
      <c r="EP228" s="4">
        <f t="shared" si="182"/>
        <v>0</v>
      </c>
      <c r="EQ228" s="4">
        <f t="shared" si="182"/>
        <v>0</v>
      </c>
      <c r="ER228" s="4">
        <f t="shared" si="182"/>
        <v>0</v>
      </c>
      <c r="ES228" s="4">
        <f t="shared" si="182"/>
        <v>0</v>
      </c>
      <c r="ET228" s="4">
        <f t="shared" si="182"/>
        <v>0</v>
      </c>
      <c r="EU228" s="4">
        <f t="shared" si="182"/>
        <v>0</v>
      </c>
      <c r="EV228" s="4">
        <f t="shared" si="182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ROUND(SUMIF(AA215:AA226,"=69391125",FQ215:FQ226),2)</f>
        <v>0</v>
      </c>
      <c r="FQ228" s="4">
        <f>ROUND(SUMIF(AA215:AA226,"=69391125",FR215:FR226),2)</f>
        <v>0</v>
      </c>
      <c r="FR228" s="4">
        <f>ROUND(SUMIF(AA215:AA226,"=69391125",GL215:GL226),2)</f>
        <v>0</v>
      </c>
      <c r="FS228" s="4">
        <f>ROUND(SUMIF(AA215:AA226,"=69391125",GM215:GM226),2)</f>
        <v>17886.150000000001</v>
      </c>
      <c r="FT228" s="4">
        <f>ROUND(SUMIF(AA215:AA226,"=69391125",GN215:GN226),2)</f>
        <v>0</v>
      </c>
      <c r="FU228" s="4">
        <f>ROUND(SUMIF(AA215:AA226,"=69391125",GO215:GO226),2)</f>
        <v>0</v>
      </c>
      <c r="FV228" s="4">
        <f>ROUND(SUMIF(AA215:AA226,"=69391125",GP215:GP226),2)</f>
        <v>17886.150000000001</v>
      </c>
      <c r="FW228" s="4">
        <f>DU228-FP228</f>
        <v>0</v>
      </c>
      <c r="FX228" s="4">
        <f>DU228-FQ228</f>
        <v>0</v>
      </c>
      <c r="FY228" s="4">
        <f>FP228-FR228</f>
        <v>0</v>
      </c>
      <c r="FZ228" s="4">
        <f>DU228-FP228-FQ228+FR228</f>
        <v>0</v>
      </c>
      <c r="GA228" s="4">
        <f>FQ228-FR228</f>
        <v>0</v>
      </c>
      <c r="GB228" s="4">
        <f>ROUND(SUMIF(AA215:AA226,"=69391125",GX215:GX226),2)</f>
        <v>0</v>
      </c>
      <c r="GC228" s="4">
        <f>ROUND(SUMIF(AA215:AA226,"=69391125",GY215:GY226),2)</f>
        <v>0</v>
      </c>
      <c r="GD228" s="4">
        <f>ROUND(SUMIF(AA215:AA226,"=69391125",GZ215:GZ226),2)</f>
        <v>0</v>
      </c>
      <c r="GE228" s="4">
        <f>ROUND(SUMIF(AA215:AA226,"=69391125",HD215:HD226),2)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8517.2099999999991</v>
      </c>
      <c r="G230" s="5" t="s">
        <v>44</v>
      </c>
      <c r="H230" s="5" t="s">
        <v>45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8517.2099999999991</v>
      </c>
      <c r="Q230" s="5"/>
      <c r="R230" s="5"/>
      <c r="S230" s="5"/>
      <c r="T230" s="5"/>
      <c r="U230" s="5"/>
      <c r="V230" s="5"/>
      <c r="W230" s="5">
        <v>8517.2099999999991</v>
      </c>
      <c r="X230" s="5">
        <v>1</v>
      </c>
      <c r="Y230" s="5">
        <v>8517.2099999999991</v>
      </c>
      <c r="Z230" s="5">
        <v>8517.2099999999991</v>
      </c>
      <c r="AA230" s="5">
        <v>1</v>
      </c>
      <c r="AB230" s="5">
        <v>8517.2099999999991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0</v>
      </c>
      <c r="G231" s="5" t="s">
        <v>46</v>
      </c>
      <c r="H231" s="5" t="s">
        <v>47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48</v>
      </c>
      <c r="H232" s="5" t="s">
        <v>49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0</v>
      </c>
      <c r="G233" s="5" t="s">
        <v>50</v>
      </c>
      <c r="H233" s="5" t="s">
        <v>51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0</v>
      </c>
      <c r="G234" s="5" t="s">
        <v>52</v>
      </c>
      <c r="H234" s="5" t="s">
        <v>53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54</v>
      </c>
      <c r="H235" s="5" t="s">
        <v>55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0</v>
      </c>
      <c r="G236" s="5" t="s">
        <v>56</v>
      </c>
      <c r="H236" s="5" t="s">
        <v>57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58</v>
      </c>
      <c r="H237" s="5" t="s">
        <v>59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60</v>
      </c>
      <c r="H238" s="5" t="s">
        <v>61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62</v>
      </c>
      <c r="H239" s="5" t="s">
        <v>63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0</v>
      </c>
      <c r="G240" s="5" t="s">
        <v>64</v>
      </c>
      <c r="H240" s="5" t="s">
        <v>65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66</v>
      </c>
      <c r="H241" s="5" t="s">
        <v>67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0</v>
      </c>
      <c r="G242" s="5" t="s">
        <v>68</v>
      </c>
      <c r="H242" s="5" t="s">
        <v>69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8517.2099999999991</v>
      </c>
      <c r="G243" s="5" t="s">
        <v>70</v>
      </c>
      <c r="H243" s="5" t="s">
        <v>71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8517.2099999999991</v>
      </c>
      <c r="Q243" s="5"/>
      <c r="R243" s="5"/>
      <c r="S243" s="5"/>
      <c r="T243" s="5"/>
      <c r="U243" s="5"/>
      <c r="V243" s="5"/>
      <c r="W243" s="5">
        <v>8517.2099999999991</v>
      </c>
      <c r="X243" s="5">
        <v>1</v>
      </c>
      <c r="Y243" s="5">
        <v>8517.2099999999991</v>
      </c>
      <c r="Z243" s="5">
        <v>8517.2099999999991</v>
      </c>
      <c r="AA243" s="5">
        <v>1</v>
      </c>
      <c r="AB243" s="5">
        <v>8517.2099999999991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72</v>
      </c>
      <c r="H244" s="5" t="s">
        <v>73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74</v>
      </c>
      <c r="H245" s="5" t="s">
        <v>75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0</v>
      </c>
      <c r="G246" s="5" t="s">
        <v>76</v>
      </c>
      <c r="H246" s="5" t="s">
        <v>77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17886.150000000001</v>
      </c>
      <c r="G247" s="5" t="s">
        <v>78</v>
      </c>
      <c r="H247" s="5" t="s">
        <v>79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17886.150000000001</v>
      </c>
      <c r="Q247" s="5"/>
      <c r="R247" s="5"/>
      <c r="S247" s="5"/>
      <c r="T247" s="5"/>
      <c r="U247" s="5"/>
      <c r="V247" s="5"/>
      <c r="W247" s="5">
        <v>17886.150000000001</v>
      </c>
      <c r="X247" s="5">
        <v>1</v>
      </c>
      <c r="Y247" s="5">
        <v>17886.150000000001</v>
      </c>
      <c r="Z247" s="5">
        <v>17886.150000000001</v>
      </c>
      <c r="AA247" s="5">
        <v>1</v>
      </c>
      <c r="AB247" s="5">
        <v>17886.150000000001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80</v>
      </c>
      <c r="H248" s="5" t="s">
        <v>81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82</v>
      </c>
      <c r="H249" s="5" t="s">
        <v>83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ROUND(Source!U228,O250)</f>
        <v>7.8983999999999996</v>
      </c>
      <c r="G250" s="5" t="s">
        <v>84</v>
      </c>
      <c r="H250" s="5" t="s">
        <v>85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7</v>
      </c>
      <c r="P250" s="5">
        <f>ROUND(Source!DM228,O250)</f>
        <v>7.8983999999999996</v>
      </c>
      <c r="Q250" s="5"/>
      <c r="R250" s="5"/>
      <c r="S250" s="5"/>
      <c r="T250" s="5"/>
      <c r="U250" s="5"/>
      <c r="V250" s="5"/>
      <c r="W250" s="5">
        <v>7.8983999999999996</v>
      </c>
      <c r="X250" s="5">
        <v>1</v>
      </c>
      <c r="Y250" s="5">
        <v>7.8983999999999996</v>
      </c>
      <c r="Z250" s="5">
        <v>7.8983999999999996</v>
      </c>
      <c r="AA250" s="5">
        <v>1</v>
      </c>
      <c r="AB250" s="5">
        <v>7.8983999999999996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ROUND(Source!V228,O251)</f>
        <v>0</v>
      </c>
      <c r="G251" s="5" t="s">
        <v>86</v>
      </c>
      <c r="H251" s="5" t="s">
        <v>87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7</v>
      </c>
      <c r="P251" s="5">
        <f>ROUND(Source!DN228,O251)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88</v>
      </c>
      <c r="H252" s="5" t="s">
        <v>89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90</v>
      </c>
      <c r="H253" s="5" t="s">
        <v>91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6302.73</v>
      </c>
      <c r="G254" s="5" t="s">
        <v>92</v>
      </c>
      <c r="H254" s="5" t="s">
        <v>93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6302.73</v>
      </c>
      <c r="Q254" s="5"/>
      <c r="R254" s="5"/>
      <c r="S254" s="5"/>
      <c r="T254" s="5"/>
      <c r="U254" s="5"/>
      <c r="V254" s="5"/>
      <c r="W254" s="5">
        <v>6302.73</v>
      </c>
      <c r="X254" s="5">
        <v>1</v>
      </c>
      <c r="Y254" s="5">
        <v>6302.73</v>
      </c>
      <c r="Z254" s="5">
        <v>6302.73</v>
      </c>
      <c r="AA254" s="5">
        <v>1</v>
      </c>
      <c r="AB254" s="5">
        <v>6302.73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3066.21</v>
      </c>
      <c r="G255" s="5" t="s">
        <v>94</v>
      </c>
      <c r="H255" s="5" t="s">
        <v>95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3066.21</v>
      </c>
      <c r="Q255" s="5"/>
      <c r="R255" s="5"/>
      <c r="S255" s="5"/>
      <c r="T255" s="5"/>
      <c r="U255" s="5"/>
      <c r="V255" s="5"/>
      <c r="W255" s="5">
        <v>3066.21</v>
      </c>
      <c r="X255" s="5">
        <v>1</v>
      </c>
      <c r="Y255" s="5">
        <v>3066.21</v>
      </c>
      <c r="Z255" s="5">
        <v>3066.21</v>
      </c>
      <c r="AA255" s="5">
        <v>1</v>
      </c>
      <c r="AB255" s="5">
        <v>3066.21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17886.150000000001</v>
      </c>
      <c r="G256" s="5" t="s">
        <v>96</v>
      </c>
      <c r="H256" s="5" t="s">
        <v>97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17886.150000000001</v>
      </c>
      <c r="Q256" s="5"/>
      <c r="R256" s="5"/>
      <c r="S256" s="5"/>
      <c r="T256" s="5"/>
      <c r="U256" s="5"/>
      <c r="V256" s="5"/>
      <c r="W256" s="5">
        <v>17886.150000000001</v>
      </c>
      <c r="X256" s="5">
        <v>1</v>
      </c>
      <c r="Y256" s="5">
        <v>17886.150000000001</v>
      </c>
      <c r="Z256" s="5">
        <v>17886.150000000001</v>
      </c>
      <c r="AA256" s="5">
        <v>1</v>
      </c>
      <c r="AB256" s="5">
        <v>17886.150000000001</v>
      </c>
    </row>
    <row r="258" spans="1:206" x14ac:dyDescent="0.2">
      <c r="A258" s="3">
        <v>51</v>
      </c>
      <c r="B258" s="3">
        <f>B207</f>
        <v>1</v>
      </c>
      <c r="C258" s="3">
        <f>A207</f>
        <v>3</v>
      </c>
      <c r="D258" s="3">
        <f>ROW(A207)</f>
        <v>207</v>
      </c>
      <c r="E258" s="3"/>
      <c r="F258" s="3" t="str">
        <f>IF(F207&lt;&gt;"",F207,"")</f>
        <v>09-01-01</v>
      </c>
      <c r="G258" s="3" t="str">
        <f>IF(G207&lt;&gt;"",G207,"")</f>
        <v>ПНР ВЛИ 0,4 кВ</v>
      </c>
      <c r="H258" s="3">
        <v>0</v>
      </c>
      <c r="I258" s="3"/>
      <c r="J258" s="3"/>
      <c r="K258" s="3"/>
      <c r="L258" s="3"/>
      <c r="M258" s="3"/>
      <c r="N258" s="3"/>
      <c r="O258" s="3">
        <f t="shared" ref="O258:T258" si="183">ROUND(O228+AB258,2)</f>
        <v>8517.2099999999991</v>
      </c>
      <c r="P258" s="3">
        <f t="shared" si="183"/>
        <v>0</v>
      </c>
      <c r="Q258" s="3">
        <f t="shared" si="183"/>
        <v>0</v>
      </c>
      <c r="R258" s="3">
        <f t="shared" si="183"/>
        <v>0</v>
      </c>
      <c r="S258" s="3">
        <f t="shared" si="183"/>
        <v>8517.2099999999991</v>
      </c>
      <c r="T258" s="3">
        <f t="shared" si="183"/>
        <v>0</v>
      </c>
      <c r="U258" s="3">
        <f>U228+AH258</f>
        <v>7.8984000000000005</v>
      </c>
      <c r="V258" s="3">
        <f>V228+AI258</f>
        <v>0</v>
      </c>
      <c r="W258" s="3">
        <f>ROUND(W228+AJ258,2)</f>
        <v>0</v>
      </c>
      <c r="X258" s="3">
        <f>ROUND(X228+AK258,2)</f>
        <v>6302.73</v>
      </c>
      <c r="Y258" s="3">
        <f>ROUND(Y228+AL258,2)</f>
        <v>3066.21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>
        <f t="shared" ref="AO258:BD258" si="184">ROUND(AO228+BX258,2)</f>
        <v>0</v>
      </c>
      <c r="AP258" s="3">
        <f t="shared" si="184"/>
        <v>0</v>
      </c>
      <c r="AQ258" s="3">
        <f t="shared" si="184"/>
        <v>0</v>
      </c>
      <c r="AR258" s="3">
        <f t="shared" si="184"/>
        <v>17886.150000000001</v>
      </c>
      <c r="AS258" s="3">
        <f t="shared" si="184"/>
        <v>0</v>
      </c>
      <c r="AT258" s="3">
        <f t="shared" si="184"/>
        <v>0</v>
      </c>
      <c r="AU258" s="3">
        <f t="shared" si="184"/>
        <v>17886.150000000001</v>
      </c>
      <c r="AV258" s="3">
        <f t="shared" si="184"/>
        <v>0</v>
      </c>
      <c r="AW258" s="3">
        <f t="shared" si="184"/>
        <v>0</v>
      </c>
      <c r="AX258" s="3">
        <f t="shared" si="184"/>
        <v>0</v>
      </c>
      <c r="AY258" s="3">
        <f t="shared" si="184"/>
        <v>0</v>
      </c>
      <c r="AZ258" s="3">
        <f t="shared" si="184"/>
        <v>0</v>
      </c>
      <c r="BA258" s="3">
        <f t="shared" si="184"/>
        <v>0</v>
      </c>
      <c r="BB258" s="3">
        <f t="shared" si="184"/>
        <v>0</v>
      </c>
      <c r="BC258" s="3">
        <f t="shared" si="184"/>
        <v>0</v>
      </c>
      <c r="BD258" s="3">
        <f t="shared" si="184"/>
        <v>0</v>
      </c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4">
        <f t="shared" ref="DG258:DL258" si="185">ROUND(DG228+DT258,2)</f>
        <v>8517.2099999999991</v>
      </c>
      <c r="DH258" s="4">
        <f t="shared" si="185"/>
        <v>0</v>
      </c>
      <c r="DI258" s="4">
        <f t="shared" si="185"/>
        <v>0</v>
      </c>
      <c r="DJ258" s="4">
        <f t="shared" si="185"/>
        <v>0</v>
      </c>
      <c r="DK258" s="4">
        <f t="shared" si="185"/>
        <v>8517.2099999999991</v>
      </c>
      <c r="DL258" s="4">
        <f t="shared" si="185"/>
        <v>0</v>
      </c>
      <c r="DM258" s="4">
        <f>DM228+DZ258</f>
        <v>7.8984000000000005</v>
      </c>
      <c r="DN258" s="4">
        <f>DN228+EA258</f>
        <v>0</v>
      </c>
      <c r="DO258" s="4">
        <f>ROUND(DO228+EB258,2)</f>
        <v>0</v>
      </c>
      <c r="DP258" s="4">
        <f>ROUND(DP228+EC258,2)</f>
        <v>6302.73</v>
      </c>
      <c r="DQ258" s="4">
        <f>ROUND(DQ228+ED258,2)</f>
        <v>3066.21</v>
      </c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>
        <f t="shared" ref="EG258:EV258" si="186">ROUND(EG228+FP258,2)</f>
        <v>0</v>
      </c>
      <c r="EH258" s="4">
        <f t="shared" si="186"/>
        <v>0</v>
      </c>
      <c r="EI258" s="4">
        <f t="shared" si="186"/>
        <v>0</v>
      </c>
      <c r="EJ258" s="4">
        <f t="shared" si="186"/>
        <v>17886.150000000001</v>
      </c>
      <c r="EK258" s="4">
        <f t="shared" si="186"/>
        <v>0</v>
      </c>
      <c r="EL258" s="4">
        <f t="shared" si="186"/>
        <v>0</v>
      </c>
      <c r="EM258" s="4">
        <f t="shared" si="186"/>
        <v>17886.150000000001</v>
      </c>
      <c r="EN258" s="4">
        <f t="shared" si="186"/>
        <v>0</v>
      </c>
      <c r="EO258" s="4">
        <f t="shared" si="186"/>
        <v>0</v>
      </c>
      <c r="EP258" s="4">
        <f t="shared" si="186"/>
        <v>0</v>
      </c>
      <c r="EQ258" s="4">
        <f t="shared" si="186"/>
        <v>0</v>
      </c>
      <c r="ER258" s="4">
        <f t="shared" si="186"/>
        <v>0</v>
      </c>
      <c r="ES258" s="4">
        <f t="shared" si="186"/>
        <v>0</v>
      </c>
      <c r="ET258" s="4">
        <f t="shared" si="186"/>
        <v>0</v>
      </c>
      <c r="EU258" s="4">
        <f t="shared" si="186"/>
        <v>0</v>
      </c>
      <c r="EV258" s="4">
        <f t="shared" si="186"/>
        <v>0</v>
      </c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201</v>
      </c>
      <c r="F260" s="5">
        <f>ROUND(Source!O258,O260)</f>
        <v>8517.2099999999991</v>
      </c>
      <c r="G260" s="5" t="s">
        <v>44</v>
      </c>
      <c r="H260" s="5" t="s">
        <v>45</v>
      </c>
      <c r="I260" s="5"/>
      <c r="J260" s="5"/>
      <c r="K260" s="5">
        <v>201</v>
      </c>
      <c r="L260" s="5">
        <v>1</v>
      </c>
      <c r="M260" s="5">
        <v>3</v>
      </c>
      <c r="N260" s="5" t="s">
        <v>3</v>
      </c>
      <c r="O260" s="5">
        <v>2</v>
      </c>
      <c r="P260" s="5">
        <f>ROUND(Source!DG258,O260)</f>
        <v>8517.2099999999991</v>
      </c>
      <c r="Q260" s="5"/>
      <c r="R260" s="5"/>
      <c r="S260" s="5"/>
      <c r="T260" s="5"/>
      <c r="U260" s="5"/>
      <c r="V260" s="5"/>
      <c r="W260" s="5">
        <v>8517.2099999999991</v>
      </c>
      <c r="X260" s="5">
        <v>1</v>
      </c>
      <c r="Y260" s="5">
        <v>8517.2099999999991</v>
      </c>
      <c r="Z260" s="5">
        <v>8517.2099999999991</v>
      </c>
      <c r="AA260" s="5">
        <v>1</v>
      </c>
      <c r="AB260" s="5">
        <v>8517.2099999999991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202</v>
      </c>
      <c r="F261" s="5">
        <f>ROUND(Source!P258,O261)</f>
        <v>0</v>
      </c>
      <c r="G261" s="5" t="s">
        <v>46</v>
      </c>
      <c r="H261" s="5" t="s">
        <v>47</v>
      </c>
      <c r="I261" s="5"/>
      <c r="J261" s="5"/>
      <c r="K261" s="5">
        <v>202</v>
      </c>
      <c r="L261" s="5">
        <v>2</v>
      </c>
      <c r="M261" s="5">
        <v>3</v>
      </c>
      <c r="N261" s="5" t="s">
        <v>3</v>
      </c>
      <c r="O261" s="5">
        <v>2</v>
      </c>
      <c r="P261" s="5">
        <f>ROUND(Source!DH258,O261)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222</v>
      </c>
      <c r="F262" s="5">
        <f>ROUND(Source!AO258,O262)</f>
        <v>0</v>
      </c>
      <c r="G262" s="5" t="s">
        <v>48</v>
      </c>
      <c r="H262" s="5" t="s">
        <v>49</v>
      </c>
      <c r="I262" s="5"/>
      <c r="J262" s="5"/>
      <c r="K262" s="5">
        <v>222</v>
      </c>
      <c r="L262" s="5">
        <v>3</v>
      </c>
      <c r="M262" s="5">
        <v>3</v>
      </c>
      <c r="N262" s="5" t="s">
        <v>3</v>
      </c>
      <c r="O262" s="5">
        <v>2</v>
      </c>
      <c r="P262" s="5">
        <f>ROUND(Source!EG258,O262)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225</v>
      </c>
      <c r="F263" s="5">
        <f>ROUND(Source!AV258,O263)</f>
        <v>0</v>
      </c>
      <c r="G263" s="5" t="s">
        <v>50</v>
      </c>
      <c r="H263" s="5" t="s">
        <v>51</v>
      </c>
      <c r="I263" s="5"/>
      <c r="J263" s="5"/>
      <c r="K263" s="5">
        <v>225</v>
      </c>
      <c r="L263" s="5">
        <v>4</v>
      </c>
      <c r="M263" s="5">
        <v>3</v>
      </c>
      <c r="N263" s="5" t="s">
        <v>3</v>
      </c>
      <c r="O263" s="5">
        <v>2</v>
      </c>
      <c r="P263" s="5">
        <f>ROUND(Source!EN258,O263)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226</v>
      </c>
      <c r="F264" s="5">
        <f>ROUND(Source!AW258,O264)</f>
        <v>0</v>
      </c>
      <c r="G264" s="5" t="s">
        <v>52</v>
      </c>
      <c r="H264" s="5" t="s">
        <v>53</v>
      </c>
      <c r="I264" s="5"/>
      <c r="J264" s="5"/>
      <c r="K264" s="5">
        <v>226</v>
      </c>
      <c r="L264" s="5">
        <v>5</v>
      </c>
      <c r="M264" s="5">
        <v>3</v>
      </c>
      <c r="N264" s="5" t="s">
        <v>3</v>
      </c>
      <c r="O264" s="5">
        <v>2</v>
      </c>
      <c r="P264" s="5">
        <f>ROUND(Source!EO258,O264)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227</v>
      </c>
      <c r="F265" s="5">
        <f>ROUND(Source!AX258,O265)</f>
        <v>0</v>
      </c>
      <c r="G265" s="5" t="s">
        <v>54</v>
      </c>
      <c r="H265" s="5" t="s">
        <v>55</v>
      </c>
      <c r="I265" s="5"/>
      <c r="J265" s="5"/>
      <c r="K265" s="5">
        <v>227</v>
      </c>
      <c r="L265" s="5">
        <v>6</v>
      </c>
      <c r="M265" s="5">
        <v>3</v>
      </c>
      <c r="N265" s="5" t="s">
        <v>3</v>
      </c>
      <c r="O265" s="5">
        <v>2</v>
      </c>
      <c r="P265" s="5">
        <f>ROUND(Source!EP258,O265)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228</v>
      </c>
      <c r="F266" s="5">
        <f>ROUND(Source!AY258,O266)</f>
        <v>0</v>
      </c>
      <c r="G266" s="5" t="s">
        <v>56</v>
      </c>
      <c r="H266" s="5" t="s">
        <v>57</v>
      </c>
      <c r="I266" s="5"/>
      <c r="J266" s="5"/>
      <c r="K266" s="5">
        <v>228</v>
      </c>
      <c r="L266" s="5">
        <v>7</v>
      </c>
      <c r="M266" s="5">
        <v>3</v>
      </c>
      <c r="N266" s="5" t="s">
        <v>3</v>
      </c>
      <c r="O266" s="5">
        <v>2</v>
      </c>
      <c r="P266" s="5">
        <f>ROUND(Source!EQ258,O266)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216</v>
      </c>
      <c r="F267" s="5">
        <f>ROUND(Source!AP258,O267)</f>
        <v>0</v>
      </c>
      <c r="G267" s="5" t="s">
        <v>58</v>
      </c>
      <c r="H267" s="5" t="s">
        <v>59</v>
      </c>
      <c r="I267" s="5"/>
      <c r="J267" s="5"/>
      <c r="K267" s="5">
        <v>216</v>
      </c>
      <c r="L267" s="5">
        <v>8</v>
      </c>
      <c r="M267" s="5">
        <v>3</v>
      </c>
      <c r="N267" s="5" t="s">
        <v>3</v>
      </c>
      <c r="O267" s="5">
        <v>2</v>
      </c>
      <c r="P267" s="5">
        <f>ROUND(Source!EH258,O267)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223</v>
      </c>
      <c r="F268" s="5">
        <f>ROUND(Source!AQ258,O268)</f>
        <v>0</v>
      </c>
      <c r="G268" s="5" t="s">
        <v>60</v>
      </c>
      <c r="H268" s="5" t="s">
        <v>61</v>
      </c>
      <c r="I268" s="5"/>
      <c r="J268" s="5"/>
      <c r="K268" s="5">
        <v>223</v>
      </c>
      <c r="L268" s="5">
        <v>9</v>
      </c>
      <c r="M268" s="5">
        <v>3</v>
      </c>
      <c r="N268" s="5" t="s">
        <v>3</v>
      </c>
      <c r="O268" s="5">
        <v>2</v>
      </c>
      <c r="P268" s="5">
        <f>ROUND(Source!EI258,O268)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229</v>
      </c>
      <c r="F269" s="5">
        <f>ROUND(Source!AZ258,O269)</f>
        <v>0</v>
      </c>
      <c r="G269" s="5" t="s">
        <v>62</v>
      </c>
      <c r="H269" s="5" t="s">
        <v>63</v>
      </c>
      <c r="I269" s="5"/>
      <c r="J269" s="5"/>
      <c r="K269" s="5">
        <v>229</v>
      </c>
      <c r="L269" s="5">
        <v>10</v>
      </c>
      <c r="M269" s="5">
        <v>3</v>
      </c>
      <c r="N269" s="5" t="s">
        <v>3</v>
      </c>
      <c r="O269" s="5">
        <v>2</v>
      </c>
      <c r="P269" s="5">
        <f>ROUND(Source!ER258,O269)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203</v>
      </c>
      <c r="F270" s="5">
        <f>ROUND(Source!Q258,O270)</f>
        <v>0</v>
      </c>
      <c r="G270" s="5" t="s">
        <v>64</v>
      </c>
      <c r="H270" s="5" t="s">
        <v>65</v>
      </c>
      <c r="I270" s="5"/>
      <c r="J270" s="5"/>
      <c r="K270" s="5">
        <v>203</v>
      </c>
      <c r="L270" s="5">
        <v>11</v>
      </c>
      <c r="M270" s="5">
        <v>3</v>
      </c>
      <c r="N270" s="5" t="s">
        <v>3</v>
      </c>
      <c r="O270" s="5">
        <v>2</v>
      </c>
      <c r="P270" s="5">
        <f>ROUND(Source!DI258,O270)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231</v>
      </c>
      <c r="F271" s="5">
        <f>ROUND(Source!BB258,O271)</f>
        <v>0</v>
      </c>
      <c r="G271" s="5" t="s">
        <v>66</v>
      </c>
      <c r="H271" s="5" t="s">
        <v>67</v>
      </c>
      <c r="I271" s="5"/>
      <c r="J271" s="5"/>
      <c r="K271" s="5">
        <v>231</v>
      </c>
      <c r="L271" s="5">
        <v>12</v>
      </c>
      <c r="M271" s="5">
        <v>3</v>
      </c>
      <c r="N271" s="5" t="s">
        <v>3</v>
      </c>
      <c r="O271" s="5">
        <v>2</v>
      </c>
      <c r="P271" s="5">
        <f>ROUND(Source!ET258,O271)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204</v>
      </c>
      <c r="F272" s="5">
        <f>ROUND(Source!R258,O272)</f>
        <v>0</v>
      </c>
      <c r="G272" s="5" t="s">
        <v>68</v>
      </c>
      <c r="H272" s="5" t="s">
        <v>69</v>
      </c>
      <c r="I272" s="5"/>
      <c r="J272" s="5"/>
      <c r="K272" s="5">
        <v>204</v>
      </c>
      <c r="L272" s="5">
        <v>13</v>
      </c>
      <c r="M272" s="5">
        <v>3</v>
      </c>
      <c r="N272" s="5" t="s">
        <v>3</v>
      </c>
      <c r="O272" s="5">
        <v>2</v>
      </c>
      <c r="P272" s="5">
        <f>ROUND(Source!DJ258,O272)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205</v>
      </c>
      <c r="F273" s="5">
        <f>ROUND(Source!S258,O273)</f>
        <v>8517.2099999999991</v>
      </c>
      <c r="G273" s="5" t="s">
        <v>70</v>
      </c>
      <c r="H273" s="5" t="s">
        <v>71</v>
      </c>
      <c r="I273" s="5"/>
      <c r="J273" s="5"/>
      <c r="K273" s="5">
        <v>205</v>
      </c>
      <c r="L273" s="5">
        <v>14</v>
      </c>
      <c r="M273" s="5">
        <v>3</v>
      </c>
      <c r="N273" s="5" t="s">
        <v>3</v>
      </c>
      <c r="O273" s="5">
        <v>2</v>
      </c>
      <c r="P273" s="5">
        <f>ROUND(Source!DK258,O273)</f>
        <v>8517.2099999999991</v>
      </c>
      <c r="Q273" s="5"/>
      <c r="R273" s="5"/>
      <c r="S273" s="5"/>
      <c r="T273" s="5"/>
      <c r="U273" s="5"/>
      <c r="V273" s="5"/>
      <c r="W273" s="5">
        <v>8517.2099999999991</v>
      </c>
      <c r="X273" s="5">
        <v>1</v>
      </c>
      <c r="Y273" s="5">
        <v>8517.2099999999991</v>
      </c>
      <c r="Z273" s="5">
        <v>8517.2099999999991</v>
      </c>
      <c r="AA273" s="5">
        <v>1</v>
      </c>
      <c r="AB273" s="5">
        <v>8517.2099999999991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232</v>
      </c>
      <c r="F274" s="5">
        <f>ROUND(Source!BC258,O274)</f>
        <v>0</v>
      </c>
      <c r="G274" s="5" t="s">
        <v>72</v>
      </c>
      <c r="H274" s="5" t="s">
        <v>73</v>
      </c>
      <c r="I274" s="5"/>
      <c r="J274" s="5"/>
      <c r="K274" s="5">
        <v>232</v>
      </c>
      <c r="L274" s="5">
        <v>15</v>
      </c>
      <c r="M274" s="5">
        <v>3</v>
      </c>
      <c r="N274" s="5" t="s">
        <v>3</v>
      </c>
      <c r="O274" s="5">
        <v>2</v>
      </c>
      <c r="P274" s="5">
        <f>ROUND(Source!EU258,O274)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214</v>
      </c>
      <c r="F275" s="5">
        <f>ROUND(Source!AS258,O275)</f>
        <v>0</v>
      </c>
      <c r="G275" s="5" t="s">
        <v>74</v>
      </c>
      <c r="H275" s="5" t="s">
        <v>75</v>
      </c>
      <c r="I275" s="5"/>
      <c r="J275" s="5"/>
      <c r="K275" s="5">
        <v>214</v>
      </c>
      <c r="L275" s="5">
        <v>16</v>
      </c>
      <c r="M275" s="5">
        <v>3</v>
      </c>
      <c r="N275" s="5" t="s">
        <v>3</v>
      </c>
      <c r="O275" s="5">
        <v>2</v>
      </c>
      <c r="P275" s="5">
        <f>ROUND(Source!EK258,O275)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215</v>
      </c>
      <c r="F276" s="5">
        <f>ROUND(Source!AT258,O276)</f>
        <v>0</v>
      </c>
      <c r="G276" s="5" t="s">
        <v>76</v>
      </c>
      <c r="H276" s="5" t="s">
        <v>77</v>
      </c>
      <c r="I276" s="5"/>
      <c r="J276" s="5"/>
      <c r="K276" s="5">
        <v>215</v>
      </c>
      <c r="L276" s="5">
        <v>17</v>
      </c>
      <c r="M276" s="5">
        <v>3</v>
      </c>
      <c r="N276" s="5" t="s">
        <v>3</v>
      </c>
      <c r="O276" s="5">
        <v>2</v>
      </c>
      <c r="P276" s="5">
        <f>ROUND(Source!EL258,O276)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217</v>
      </c>
      <c r="F277" s="5">
        <f>ROUND(Source!AU258,O277)</f>
        <v>17886.150000000001</v>
      </c>
      <c r="G277" s="5" t="s">
        <v>78</v>
      </c>
      <c r="H277" s="5" t="s">
        <v>79</v>
      </c>
      <c r="I277" s="5"/>
      <c r="J277" s="5"/>
      <c r="K277" s="5">
        <v>217</v>
      </c>
      <c r="L277" s="5">
        <v>18</v>
      </c>
      <c r="M277" s="5">
        <v>3</v>
      </c>
      <c r="N277" s="5" t="s">
        <v>3</v>
      </c>
      <c r="O277" s="5">
        <v>2</v>
      </c>
      <c r="P277" s="5">
        <f>ROUND(Source!EM258,O277)</f>
        <v>17886.150000000001</v>
      </c>
      <c r="Q277" s="5"/>
      <c r="R277" s="5"/>
      <c r="S277" s="5"/>
      <c r="T277" s="5"/>
      <c r="U277" s="5"/>
      <c r="V277" s="5"/>
      <c r="W277" s="5">
        <v>17886.150000000001</v>
      </c>
      <c r="X277" s="5">
        <v>1</v>
      </c>
      <c r="Y277" s="5">
        <v>17886.150000000001</v>
      </c>
      <c r="Z277" s="5">
        <v>17886.150000000001</v>
      </c>
      <c r="AA277" s="5">
        <v>1</v>
      </c>
      <c r="AB277" s="5">
        <v>17886.150000000001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230</v>
      </c>
      <c r="F278" s="5">
        <f>ROUND(Source!BA258,O278)</f>
        <v>0</v>
      </c>
      <c r="G278" s="5" t="s">
        <v>80</v>
      </c>
      <c r="H278" s="5" t="s">
        <v>81</v>
      </c>
      <c r="I278" s="5"/>
      <c r="J278" s="5"/>
      <c r="K278" s="5">
        <v>230</v>
      </c>
      <c r="L278" s="5">
        <v>19</v>
      </c>
      <c r="M278" s="5">
        <v>3</v>
      </c>
      <c r="N278" s="5" t="s">
        <v>3</v>
      </c>
      <c r="O278" s="5">
        <v>2</v>
      </c>
      <c r="P278" s="5">
        <f>ROUND(Source!ES258,O278)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206</v>
      </c>
      <c r="F279" s="5">
        <f>ROUND(Source!T258,O279)</f>
        <v>0</v>
      </c>
      <c r="G279" s="5" t="s">
        <v>82</v>
      </c>
      <c r="H279" s="5" t="s">
        <v>83</v>
      </c>
      <c r="I279" s="5"/>
      <c r="J279" s="5"/>
      <c r="K279" s="5">
        <v>206</v>
      </c>
      <c r="L279" s="5">
        <v>20</v>
      </c>
      <c r="M279" s="5">
        <v>3</v>
      </c>
      <c r="N279" s="5" t="s">
        <v>3</v>
      </c>
      <c r="O279" s="5">
        <v>2</v>
      </c>
      <c r="P279" s="5">
        <f>ROUND(Source!DL258,O279)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207</v>
      </c>
      <c r="F280" s="5">
        <f>ROUND(Source!U258,O280)</f>
        <v>7.8983999999999996</v>
      </c>
      <c r="G280" s="5" t="s">
        <v>84</v>
      </c>
      <c r="H280" s="5" t="s">
        <v>85</v>
      </c>
      <c r="I280" s="5"/>
      <c r="J280" s="5"/>
      <c r="K280" s="5">
        <v>207</v>
      </c>
      <c r="L280" s="5">
        <v>21</v>
      </c>
      <c r="M280" s="5">
        <v>3</v>
      </c>
      <c r="N280" s="5" t="s">
        <v>3</v>
      </c>
      <c r="O280" s="5">
        <v>7</v>
      </c>
      <c r="P280" s="5">
        <f>ROUND(Source!DM258,O280)</f>
        <v>7.8983999999999996</v>
      </c>
      <c r="Q280" s="5"/>
      <c r="R280" s="5"/>
      <c r="S280" s="5"/>
      <c r="T280" s="5"/>
      <c r="U280" s="5"/>
      <c r="V280" s="5"/>
      <c r="W280" s="5">
        <v>7.8983999999999996</v>
      </c>
      <c r="X280" s="5">
        <v>1</v>
      </c>
      <c r="Y280" s="5">
        <v>7.8983999999999996</v>
      </c>
      <c r="Z280" s="5">
        <v>7.8983999999999996</v>
      </c>
      <c r="AA280" s="5">
        <v>1</v>
      </c>
      <c r="AB280" s="5">
        <v>7.8983999999999996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208</v>
      </c>
      <c r="F281" s="5">
        <f>ROUND(Source!V258,O281)</f>
        <v>0</v>
      </c>
      <c r="G281" s="5" t="s">
        <v>86</v>
      </c>
      <c r="H281" s="5" t="s">
        <v>87</v>
      </c>
      <c r="I281" s="5"/>
      <c r="J281" s="5"/>
      <c r="K281" s="5">
        <v>208</v>
      </c>
      <c r="L281" s="5">
        <v>22</v>
      </c>
      <c r="M281" s="5">
        <v>3</v>
      </c>
      <c r="N281" s="5" t="s">
        <v>3</v>
      </c>
      <c r="O281" s="5">
        <v>7</v>
      </c>
      <c r="P281" s="5">
        <f>ROUND(Source!DN258,O281)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209</v>
      </c>
      <c r="F282" s="5">
        <f>ROUND(Source!W258,O282)</f>
        <v>0</v>
      </c>
      <c r="G282" s="5" t="s">
        <v>88</v>
      </c>
      <c r="H282" s="5" t="s">
        <v>89</v>
      </c>
      <c r="I282" s="5"/>
      <c r="J282" s="5"/>
      <c r="K282" s="5">
        <v>209</v>
      </c>
      <c r="L282" s="5">
        <v>23</v>
      </c>
      <c r="M282" s="5">
        <v>3</v>
      </c>
      <c r="N282" s="5" t="s">
        <v>3</v>
      </c>
      <c r="O282" s="5">
        <v>2</v>
      </c>
      <c r="P282" s="5">
        <f>ROUND(Source!DO258,O282)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233</v>
      </c>
      <c r="F283" s="5">
        <f>ROUND(Source!BD258,O283)</f>
        <v>0</v>
      </c>
      <c r="G283" s="5" t="s">
        <v>90</v>
      </c>
      <c r="H283" s="5" t="s">
        <v>91</v>
      </c>
      <c r="I283" s="5"/>
      <c r="J283" s="5"/>
      <c r="K283" s="5">
        <v>233</v>
      </c>
      <c r="L283" s="5">
        <v>24</v>
      </c>
      <c r="M283" s="5">
        <v>3</v>
      </c>
      <c r="N283" s="5" t="s">
        <v>3</v>
      </c>
      <c r="O283" s="5">
        <v>2</v>
      </c>
      <c r="P283" s="5">
        <f>ROUND(Source!EV258,O283)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210</v>
      </c>
      <c r="F284" s="5">
        <f>ROUND(Source!X258,O284)</f>
        <v>6302.73</v>
      </c>
      <c r="G284" s="5" t="s">
        <v>92</v>
      </c>
      <c r="H284" s="5" t="s">
        <v>93</v>
      </c>
      <c r="I284" s="5"/>
      <c r="J284" s="5"/>
      <c r="K284" s="5">
        <v>210</v>
      </c>
      <c r="L284" s="5">
        <v>25</v>
      </c>
      <c r="M284" s="5">
        <v>3</v>
      </c>
      <c r="N284" s="5" t="s">
        <v>3</v>
      </c>
      <c r="O284" s="5">
        <v>2</v>
      </c>
      <c r="P284" s="5">
        <f>ROUND(Source!DP258,O284)</f>
        <v>6302.73</v>
      </c>
      <c r="Q284" s="5"/>
      <c r="R284" s="5"/>
      <c r="S284" s="5"/>
      <c r="T284" s="5"/>
      <c r="U284" s="5"/>
      <c r="V284" s="5"/>
      <c r="W284" s="5">
        <v>6302.73</v>
      </c>
      <c r="X284" s="5">
        <v>1</v>
      </c>
      <c r="Y284" s="5">
        <v>6302.73</v>
      </c>
      <c r="Z284" s="5">
        <v>6302.73</v>
      </c>
      <c r="AA284" s="5">
        <v>1</v>
      </c>
      <c r="AB284" s="5">
        <v>6302.73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211</v>
      </c>
      <c r="F285" s="5">
        <f>ROUND(Source!Y258,O285)</f>
        <v>3066.21</v>
      </c>
      <c r="G285" s="5" t="s">
        <v>94</v>
      </c>
      <c r="H285" s="5" t="s">
        <v>95</v>
      </c>
      <c r="I285" s="5"/>
      <c r="J285" s="5"/>
      <c r="K285" s="5">
        <v>211</v>
      </c>
      <c r="L285" s="5">
        <v>26</v>
      </c>
      <c r="M285" s="5">
        <v>3</v>
      </c>
      <c r="N285" s="5" t="s">
        <v>3</v>
      </c>
      <c r="O285" s="5">
        <v>2</v>
      </c>
      <c r="P285" s="5">
        <f>ROUND(Source!DQ258,O285)</f>
        <v>3066.21</v>
      </c>
      <c r="Q285" s="5"/>
      <c r="R285" s="5"/>
      <c r="S285" s="5"/>
      <c r="T285" s="5"/>
      <c r="U285" s="5"/>
      <c r="V285" s="5"/>
      <c r="W285" s="5">
        <v>3066.21</v>
      </c>
      <c r="X285" s="5">
        <v>1</v>
      </c>
      <c r="Y285" s="5">
        <v>3066.21</v>
      </c>
      <c r="Z285" s="5">
        <v>3066.21</v>
      </c>
      <c r="AA285" s="5">
        <v>1</v>
      </c>
      <c r="AB285" s="5">
        <v>3066.21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224</v>
      </c>
      <c r="F286" s="5">
        <f>ROUND(Source!AR258,O286)</f>
        <v>17886.150000000001</v>
      </c>
      <c r="G286" s="5" t="s">
        <v>96</v>
      </c>
      <c r="H286" s="5" t="s">
        <v>97</v>
      </c>
      <c r="I286" s="5"/>
      <c r="J286" s="5"/>
      <c r="K286" s="5">
        <v>224</v>
      </c>
      <c r="L286" s="5">
        <v>27</v>
      </c>
      <c r="M286" s="5">
        <v>3</v>
      </c>
      <c r="N286" s="5" t="s">
        <v>3</v>
      </c>
      <c r="O286" s="5">
        <v>2</v>
      </c>
      <c r="P286" s="5">
        <f>ROUND(Source!EJ258,O286)</f>
        <v>17886.150000000001</v>
      </c>
      <c r="Q286" s="5"/>
      <c r="R286" s="5"/>
      <c r="S286" s="5"/>
      <c r="T286" s="5"/>
      <c r="U286" s="5"/>
      <c r="V286" s="5"/>
      <c r="W286" s="5">
        <v>17886.150000000001</v>
      </c>
      <c r="X286" s="5">
        <v>1</v>
      </c>
      <c r="Y286" s="5">
        <v>17886.150000000001</v>
      </c>
      <c r="Z286" s="5">
        <v>17886.150000000001</v>
      </c>
      <c r="AA286" s="5">
        <v>1</v>
      </c>
      <c r="AB286" s="5">
        <v>17886.150000000001</v>
      </c>
    </row>
    <row r="288" spans="1:206" x14ac:dyDescent="0.2">
      <c r="A288" s="3">
        <v>51</v>
      </c>
      <c r="B288" s="3">
        <f>B12</f>
        <v>350</v>
      </c>
      <c r="C288" s="3">
        <f>A12</f>
        <v>1</v>
      </c>
      <c r="D288" s="3">
        <f>ROW(A12)</f>
        <v>12</v>
      </c>
      <c r="E288" s="3"/>
      <c r="F288" s="3" t="str">
        <f>IF(F12&lt;&gt;"",F12,"")</f>
        <v>Новый объект</v>
      </c>
      <c r="G288" s="3" t="str">
        <f>IF(G12&lt;&gt;"",G12,"")</f>
        <v>351957-МСТ</v>
      </c>
      <c r="H288" s="3">
        <v>0</v>
      </c>
      <c r="I288" s="3"/>
      <c r="J288" s="3"/>
      <c r="K288" s="3"/>
      <c r="L288" s="3"/>
      <c r="M288" s="3"/>
      <c r="N288" s="3"/>
      <c r="O288" s="3">
        <f t="shared" ref="O288:T288" si="187">ROUND(O177+O258,2)</f>
        <v>36953.120000000003</v>
      </c>
      <c r="P288" s="3">
        <f t="shared" si="187"/>
        <v>23173.53</v>
      </c>
      <c r="Q288" s="3">
        <f t="shared" si="187"/>
        <v>378.3</v>
      </c>
      <c r="R288" s="3">
        <f t="shared" si="187"/>
        <v>493.63</v>
      </c>
      <c r="S288" s="3">
        <f t="shared" si="187"/>
        <v>12907.66</v>
      </c>
      <c r="T288" s="3">
        <f t="shared" si="187"/>
        <v>0</v>
      </c>
      <c r="U288" s="3">
        <f>U177+U258</f>
        <v>13.42118</v>
      </c>
      <c r="V288" s="3">
        <f>V177+V258</f>
        <v>0.59328499999999995</v>
      </c>
      <c r="W288" s="3">
        <f>ROUND(W177+W258,2)</f>
        <v>0</v>
      </c>
      <c r="X288" s="3">
        <f>ROUND(X177+X258,2)</f>
        <v>11130.76</v>
      </c>
      <c r="Y288" s="3">
        <f>ROUND(Y177+Y258,2)</f>
        <v>5692.8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>
        <f t="shared" ref="AO288:BD288" si="188">ROUND(AO177+AO258,2)</f>
        <v>0</v>
      </c>
      <c r="AP288" s="3">
        <f t="shared" si="188"/>
        <v>0</v>
      </c>
      <c r="AQ288" s="3">
        <f t="shared" si="188"/>
        <v>0</v>
      </c>
      <c r="AR288" s="3">
        <f t="shared" si="188"/>
        <v>53776.68</v>
      </c>
      <c r="AS288" s="3">
        <f t="shared" si="188"/>
        <v>25767.98</v>
      </c>
      <c r="AT288" s="3">
        <f t="shared" si="188"/>
        <v>10122.549999999999</v>
      </c>
      <c r="AU288" s="3">
        <f t="shared" si="188"/>
        <v>17886.150000000001</v>
      </c>
      <c r="AV288" s="3">
        <f t="shared" si="188"/>
        <v>23173.53</v>
      </c>
      <c r="AW288" s="3">
        <f t="shared" si="188"/>
        <v>23173.53</v>
      </c>
      <c r="AX288" s="3">
        <f t="shared" si="188"/>
        <v>0</v>
      </c>
      <c r="AY288" s="3">
        <f t="shared" si="188"/>
        <v>23173.53</v>
      </c>
      <c r="AZ288" s="3">
        <f t="shared" si="188"/>
        <v>0</v>
      </c>
      <c r="BA288" s="3">
        <f t="shared" si="188"/>
        <v>0</v>
      </c>
      <c r="BB288" s="3">
        <f t="shared" si="188"/>
        <v>0</v>
      </c>
      <c r="BC288" s="3">
        <f t="shared" si="188"/>
        <v>0</v>
      </c>
      <c r="BD288" s="3">
        <f t="shared" si="188"/>
        <v>0</v>
      </c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4">
        <f t="shared" ref="DG288:DL288" si="189">ROUND(DG177+DG258,2)</f>
        <v>36953.120000000003</v>
      </c>
      <c r="DH288" s="4">
        <f t="shared" si="189"/>
        <v>23173.53</v>
      </c>
      <c r="DI288" s="4">
        <f t="shared" si="189"/>
        <v>378.3</v>
      </c>
      <c r="DJ288" s="4">
        <f t="shared" si="189"/>
        <v>493.63</v>
      </c>
      <c r="DK288" s="4">
        <f t="shared" si="189"/>
        <v>12907.66</v>
      </c>
      <c r="DL288" s="4">
        <f t="shared" si="189"/>
        <v>0</v>
      </c>
      <c r="DM288" s="4">
        <f>DM177+DM258</f>
        <v>13.42118</v>
      </c>
      <c r="DN288" s="4">
        <f>DN177+DN258</f>
        <v>0.59328499999999995</v>
      </c>
      <c r="DO288" s="4">
        <f>ROUND(DO177+DO258,2)</f>
        <v>0</v>
      </c>
      <c r="DP288" s="4">
        <f>ROUND(DP177+DP258,2)</f>
        <v>11130.76</v>
      </c>
      <c r="DQ288" s="4">
        <f>ROUND(DQ177+DQ258,2)</f>
        <v>5692.8</v>
      </c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>
        <f t="shared" ref="EG288:EV288" si="190">ROUND(EG177+EG258,2)</f>
        <v>0</v>
      </c>
      <c r="EH288" s="4">
        <f t="shared" si="190"/>
        <v>0</v>
      </c>
      <c r="EI288" s="4">
        <f t="shared" si="190"/>
        <v>0</v>
      </c>
      <c r="EJ288" s="4">
        <f t="shared" si="190"/>
        <v>53776.68</v>
      </c>
      <c r="EK288" s="4">
        <f t="shared" si="190"/>
        <v>25767.98</v>
      </c>
      <c r="EL288" s="4">
        <f t="shared" si="190"/>
        <v>10122.549999999999</v>
      </c>
      <c r="EM288" s="4">
        <f t="shared" si="190"/>
        <v>17886.150000000001</v>
      </c>
      <c r="EN288" s="4">
        <f t="shared" si="190"/>
        <v>23173.53</v>
      </c>
      <c r="EO288" s="4">
        <f t="shared" si="190"/>
        <v>23173.53</v>
      </c>
      <c r="EP288" s="4">
        <f t="shared" si="190"/>
        <v>0</v>
      </c>
      <c r="EQ288" s="4">
        <f t="shared" si="190"/>
        <v>23173.53</v>
      </c>
      <c r="ER288" s="4">
        <f t="shared" si="190"/>
        <v>0</v>
      </c>
      <c r="ES288" s="4">
        <f t="shared" si="190"/>
        <v>0</v>
      </c>
      <c r="ET288" s="4">
        <f t="shared" si="190"/>
        <v>0</v>
      </c>
      <c r="EU288" s="4">
        <f t="shared" si="190"/>
        <v>0</v>
      </c>
      <c r="EV288" s="4">
        <f t="shared" si="190"/>
        <v>0</v>
      </c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201</v>
      </c>
      <c r="F290" s="5">
        <f>ROUND(Source!O288,O290)</f>
        <v>36953.120000000003</v>
      </c>
      <c r="G290" s="5" t="s">
        <v>44</v>
      </c>
      <c r="H290" s="5" t="s">
        <v>45</v>
      </c>
      <c r="I290" s="5"/>
      <c r="J290" s="5"/>
      <c r="K290" s="5">
        <v>201</v>
      </c>
      <c r="L290" s="5">
        <v>1</v>
      </c>
      <c r="M290" s="5">
        <v>3</v>
      </c>
      <c r="N290" s="5" t="s">
        <v>3</v>
      </c>
      <c r="O290" s="5">
        <v>2</v>
      </c>
      <c r="P290" s="5">
        <f>ROUND(Source!DG288,O290)</f>
        <v>36953.120000000003</v>
      </c>
      <c r="Q290" s="5"/>
      <c r="R290" s="5"/>
      <c r="S290" s="5"/>
      <c r="T290" s="5"/>
      <c r="U290" s="5"/>
      <c r="V290" s="5"/>
      <c r="W290" s="5">
        <v>36953.119999999995</v>
      </c>
      <c r="X290" s="5">
        <v>1</v>
      </c>
      <c r="Y290" s="5">
        <v>36953.119999999995</v>
      </c>
      <c r="Z290" s="5">
        <v>36953.119999999995</v>
      </c>
      <c r="AA290" s="5">
        <v>1</v>
      </c>
      <c r="AB290" s="5">
        <v>36953.119999999995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202</v>
      </c>
      <c r="F291" s="5">
        <f>ROUND(Source!P288,O291)</f>
        <v>23173.53</v>
      </c>
      <c r="G291" s="5" t="s">
        <v>46</v>
      </c>
      <c r="H291" s="5" t="s">
        <v>47</v>
      </c>
      <c r="I291" s="5"/>
      <c r="J291" s="5"/>
      <c r="K291" s="5">
        <v>202</v>
      </c>
      <c r="L291" s="5">
        <v>2</v>
      </c>
      <c r="M291" s="5">
        <v>3</v>
      </c>
      <c r="N291" s="5" t="s">
        <v>3</v>
      </c>
      <c r="O291" s="5">
        <v>2</v>
      </c>
      <c r="P291" s="5">
        <f>ROUND(Source!DH288,O291)</f>
        <v>23173.53</v>
      </c>
      <c r="Q291" s="5"/>
      <c r="R291" s="5"/>
      <c r="S291" s="5"/>
      <c r="T291" s="5"/>
      <c r="U291" s="5"/>
      <c r="V291" s="5"/>
      <c r="W291" s="5">
        <v>23173.53</v>
      </c>
      <c r="X291" s="5">
        <v>1</v>
      </c>
      <c r="Y291" s="5">
        <v>23173.53</v>
      </c>
      <c r="Z291" s="5">
        <v>23173.53</v>
      </c>
      <c r="AA291" s="5">
        <v>1</v>
      </c>
      <c r="AB291" s="5">
        <v>23173.53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222</v>
      </c>
      <c r="F292" s="5">
        <f>ROUND(Source!AO288,O292)</f>
        <v>0</v>
      </c>
      <c r="G292" s="5" t="s">
        <v>48</v>
      </c>
      <c r="H292" s="5" t="s">
        <v>49</v>
      </c>
      <c r="I292" s="5"/>
      <c r="J292" s="5"/>
      <c r="K292" s="5">
        <v>222</v>
      </c>
      <c r="L292" s="5">
        <v>3</v>
      </c>
      <c r="M292" s="5">
        <v>3</v>
      </c>
      <c r="N292" s="5" t="s">
        <v>3</v>
      </c>
      <c r="O292" s="5">
        <v>2</v>
      </c>
      <c r="P292" s="5">
        <f>ROUND(Source!EG288,O292)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225</v>
      </c>
      <c r="F293" s="5">
        <f>ROUND(Source!AV288,O293)</f>
        <v>23173.53</v>
      </c>
      <c r="G293" s="5" t="s">
        <v>50</v>
      </c>
      <c r="H293" s="5" t="s">
        <v>51</v>
      </c>
      <c r="I293" s="5"/>
      <c r="J293" s="5"/>
      <c r="K293" s="5">
        <v>225</v>
      </c>
      <c r="L293" s="5">
        <v>4</v>
      </c>
      <c r="M293" s="5">
        <v>3</v>
      </c>
      <c r="N293" s="5" t="s">
        <v>3</v>
      </c>
      <c r="O293" s="5">
        <v>2</v>
      </c>
      <c r="P293" s="5">
        <f>ROUND(Source!EN288,O293)</f>
        <v>23173.53</v>
      </c>
      <c r="Q293" s="5"/>
      <c r="R293" s="5"/>
      <c r="S293" s="5"/>
      <c r="T293" s="5"/>
      <c r="U293" s="5"/>
      <c r="V293" s="5"/>
      <c r="W293" s="5">
        <v>23173.53</v>
      </c>
      <c r="X293" s="5">
        <v>1</v>
      </c>
      <c r="Y293" s="5">
        <v>23173.53</v>
      </c>
      <c r="Z293" s="5">
        <v>23173.53</v>
      </c>
      <c r="AA293" s="5">
        <v>1</v>
      </c>
      <c r="AB293" s="5">
        <v>23173.53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226</v>
      </c>
      <c r="F294" s="5">
        <f>ROUND(Source!AW288,O294)</f>
        <v>23173.53</v>
      </c>
      <c r="G294" s="5" t="s">
        <v>52</v>
      </c>
      <c r="H294" s="5" t="s">
        <v>53</v>
      </c>
      <c r="I294" s="5"/>
      <c r="J294" s="5"/>
      <c r="K294" s="5">
        <v>226</v>
      </c>
      <c r="L294" s="5">
        <v>5</v>
      </c>
      <c r="M294" s="5">
        <v>3</v>
      </c>
      <c r="N294" s="5" t="s">
        <v>3</v>
      </c>
      <c r="O294" s="5">
        <v>2</v>
      </c>
      <c r="P294" s="5">
        <f>ROUND(Source!EO288,O294)</f>
        <v>23173.53</v>
      </c>
      <c r="Q294" s="5"/>
      <c r="R294" s="5"/>
      <c r="S294" s="5"/>
      <c r="T294" s="5"/>
      <c r="U294" s="5"/>
      <c r="V294" s="5"/>
      <c r="W294" s="5">
        <v>23173.53</v>
      </c>
      <c r="X294" s="5">
        <v>1</v>
      </c>
      <c r="Y294" s="5">
        <v>23173.53</v>
      </c>
      <c r="Z294" s="5">
        <v>23173.53</v>
      </c>
      <c r="AA294" s="5">
        <v>1</v>
      </c>
      <c r="AB294" s="5">
        <v>23173.53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227</v>
      </c>
      <c r="F295" s="5">
        <f>ROUND(Source!AX288,O295)</f>
        <v>0</v>
      </c>
      <c r="G295" s="5" t="s">
        <v>54</v>
      </c>
      <c r="H295" s="5" t="s">
        <v>55</v>
      </c>
      <c r="I295" s="5"/>
      <c r="J295" s="5"/>
      <c r="K295" s="5">
        <v>227</v>
      </c>
      <c r="L295" s="5">
        <v>6</v>
      </c>
      <c r="M295" s="5">
        <v>3</v>
      </c>
      <c r="N295" s="5" t="s">
        <v>3</v>
      </c>
      <c r="O295" s="5">
        <v>2</v>
      </c>
      <c r="P295" s="5">
        <f>ROUND(Source!EP288,O295)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228</v>
      </c>
      <c r="F296" s="5">
        <f>ROUND(Source!AY288,O296)</f>
        <v>23173.53</v>
      </c>
      <c r="G296" s="5" t="s">
        <v>56</v>
      </c>
      <c r="H296" s="5" t="s">
        <v>57</v>
      </c>
      <c r="I296" s="5"/>
      <c r="J296" s="5"/>
      <c r="K296" s="5">
        <v>228</v>
      </c>
      <c r="L296" s="5">
        <v>7</v>
      </c>
      <c r="M296" s="5">
        <v>3</v>
      </c>
      <c r="N296" s="5" t="s">
        <v>3</v>
      </c>
      <c r="O296" s="5">
        <v>2</v>
      </c>
      <c r="P296" s="5">
        <f>ROUND(Source!EQ288,O296)</f>
        <v>23173.53</v>
      </c>
      <c r="Q296" s="5"/>
      <c r="R296" s="5"/>
      <c r="S296" s="5"/>
      <c r="T296" s="5"/>
      <c r="U296" s="5"/>
      <c r="V296" s="5"/>
      <c r="W296" s="5">
        <v>23173.53</v>
      </c>
      <c r="X296" s="5">
        <v>1</v>
      </c>
      <c r="Y296" s="5">
        <v>23173.53</v>
      </c>
      <c r="Z296" s="5">
        <v>23173.53</v>
      </c>
      <c r="AA296" s="5">
        <v>1</v>
      </c>
      <c r="AB296" s="5">
        <v>23173.53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216</v>
      </c>
      <c r="F297" s="5">
        <f>ROUND(Source!AP288,O297)</f>
        <v>0</v>
      </c>
      <c r="G297" s="5" t="s">
        <v>58</v>
      </c>
      <c r="H297" s="5" t="s">
        <v>59</v>
      </c>
      <c r="I297" s="5"/>
      <c r="J297" s="5"/>
      <c r="K297" s="5">
        <v>216</v>
      </c>
      <c r="L297" s="5">
        <v>8</v>
      </c>
      <c r="M297" s="5">
        <v>3</v>
      </c>
      <c r="N297" s="5" t="s">
        <v>3</v>
      </c>
      <c r="O297" s="5">
        <v>2</v>
      </c>
      <c r="P297" s="5">
        <f>ROUND(Source!EH288,O297)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223</v>
      </c>
      <c r="F298" s="5">
        <f>ROUND(Source!AQ288,O298)</f>
        <v>0</v>
      </c>
      <c r="G298" s="5" t="s">
        <v>60</v>
      </c>
      <c r="H298" s="5" t="s">
        <v>61</v>
      </c>
      <c r="I298" s="5"/>
      <c r="J298" s="5"/>
      <c r="K298" s="5">
        <v>223</v>
      </c>
      <c r="L298" s="5">
        <v>9</v>
      </c>
      <c r="M298" s="5">
        <v>3</v>
      </c>
      <c r="N298" s="5" t="s">
        <v>3</v>
      </c>
      <c r="O298" s="5">
        <v>2</v>
      </c>
      <c r="P298" s="5">
        <f>ROUND(Source!EI288,O298)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229</v>
      </c>
      <c r="F299" s="5">
        <f>ROUND(Source!AZ288,O299)</f>
        <v>0</v>
      </c>
      <c r="G299" s="5" t="s">
        <v>62</v>
      </c>
      <c r="H299" s="5" t="s">
        <v>63</v>
      </c>
      <c r="I299" s="5"/>
      <c r="J299" s="5"/>
      <c r="K299" s="5">
        <v>229</v>
      </c>
      <c r="L299" s="5">
        <v>10</v>
      </c>
      <c r="M299" s="5">
        <v>3</v>
      </c>
      <c r="N299" s="5" t="s">
        <v>3</v>
      </c>
      <c r="O299" s="5">
        <v>2</v>
      </c>
      <c r="P299" s="5">
        <f>ROUND(Source!ER288,O299)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203</v>
      </c>
      <c r="F300" s="5">
        <f>ROUND(Source!Q288,O300)</f>
        <v>378.3</v>
      </c>
      <c r="G300" s="5" t="s">
        <v>64</v>
      </c>
      <c r="H300" s="5" t="s">
        <v>65</v>
      </c>
      <c r="I300" s="5"/>
      <c r="J300" s="5"/>
      <c r="K300" s="5">
        <v>203</v>
      </c>
      <c r="L300" s="5">
        <v>11</v>
      </c>
      <c r="M300" s="5">
        <v>3</v>
      </c>
      <c r="N300" s="5" t="s">
        <v>3</v>
      </c>
      <c r="O300" s="5">
        <v>2</v>
      </c>
      <c r="P300" s="5">
        <f>ROUND(Source!DI288,O300)</f>
        <v>378.3</v>
      </c>
      <c r="Q300" s="5"/>
      <c r="R300" s="5"/>
      <c r="S300" s="5"/>
      <c r="T300" s="5"/>
      <c r="U300" s="5"/>
      <c r="V300" s="5"/>
      <c r="W300" s="5">
        <v>378.29999999999995</v>
      </c>
      <c r="X300" s="5">
        <v>1</v>
      </c>
      <c r="Y300" s="5">
        <v>378.29999999999995</v>
      </c>
      <c r="Z300" s="5">
        <v>378.29999999999995</v>
      </c>
      <c r="AA300" s="5">
        <v>1</v>
      </c>
      <c r="AB300" s="5">
        <v>378.29999999999995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231</v>
      </c>
      <c r="F301" s="5">
        <f>ROUND(Source!BB288,O301)</f>
        <v>0</v>
      </c>
      <c r="G301" s="5" t="s">
        <v>66</v>
      </c>
      <c r="H301" s="5" t="s">
        <v>67</v>
      </c>
      <c r="I301" s="5"/>
      <c r="J301" s="5"/>
      <c r="K301" s="5">
        <v>231</v>
      </c>
      <c r="L301" s="5">
        <v>12</v>
      </c>
      <c r="M301" s="5">
        <v>3</v>
      </c>
      <c r="N301" s="5" t="s">
        <v>3</v>
      </c>
      <c r="O301" s="5">
        <v>2</v>
      </c>
      <c r="P301" s="5">
        <f>ROUND(Source!ET288,O301)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204</v>
      </c>
      <c r="F302" s="5">
        <f>ROUND(Source!R288,O302)</f>
        <v>493.63</v>
      </c>
      <c r="G302" s="5" t="s">
        <v>68</v>
      </c>
      <c r="H302" s="5" t="s">
        <v>69</v>
      </c>
      <c r="I302" s="5"/>
      <c r="J302" s="5"/>
      <c r="K302" s="5">
        <v>204</v>
      </c>
      <c r="L302" s="5">
        <v>13</v>
      </c>
      <c r="M302" s="5">
        <v>3</v>
      </c>
      <c r="N302" s="5" t="s">
        <v>3</v>
      </c>
      <c r="O302" s="5">
        <v>2</v>
      </c>
      <c r="P302" s="5">
        <f>ROUND(Source!DJ288,O302)</f>
        <v>493.63</v>
      </c>
      <c r="Q302" s="5"/>
      <c r="R302" s="5"/>
      <c r="S302" s="5"/>
      <c r="T302" s="5"/>
      <c r="U302" s="5"/>
      <c r="V302" s="5"/>
      <c r="W302" s="5">
        <v>493.63</v>
      </c>
      <c r="X302" s="5">
        <v>1</v>
      </c>
      <c r="Y302" s="5">
        <v>493.63</v>
      </c>
      <c r="Z302" s="5">
        <v>493.63</v>
      </c>
      <c r="AA302" s="5">
        <v>1</v>
      </c>
      <c r="AB302" s="5">
        <v>493.63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205</v>
      </c>
      <c r="F303" s="5">
        <f>ROUND(Source!S288,O303)</f>
        <v>12907.66</v>
      </c>
      <c r="G303" s="5" t="s">
        <v>70</v>
      </c>
      <c r="H303" s="5" t="s">
        <v>71</v>
      </c>
      <c r="I303" s="5"/>
      <c r="J303" s="5"/>
      <c r="K303" s="5">
        <v>205</v>
      </c>
      <c r="L303" s="5">
        <v>14</v>
      </c>
      <c r="M303" s="5">
        <v>3</v>
      </c>
      <c r="N303" s="5" t="s">
        <v>3</v>
      </c>
      <c r="O303" s="5">
        <v>2</v>
      </c>
      <c r="P303" s="5">
        <f>ROUND(Source!DK288,O303)</f>
        <v>12907.66</v>
      </c>
      <c r="Q303" s="5"/>
      <c r="R303" s="5"/>
      <c r="S303" s="5"/>
      <c r="T303" s="5"/>
      <c r="U303" s="5"/>
      <c r="V303" s="5"/>
      <c r="W303" s="5">
        <v>12907.660000000002</v>
      </c>
      <c r="X303" s="5">
        <v>1</v>
      </c>
      <c r="Y303" s="5">
        <v>12907.660000000002</v>
      </c>
      <c r="Z303" s="5">
        <v>12907.660000000002</v>
      </c>
      <c r="AA303" s="5">
        <v>1</v>
      </c>
      <c r="AB303" s="5">
        <v>12907.660000000002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232</v>
      </c>
      <c r="F304" s="5">
        <f>ROUND(Source!BC288,O304)</f>
        <v>0</v>
      </c>
      <c r="G304" s="5" t="s">
        <v>72</v>
      </c>
      <c r="H304" s="5" t="s">
        <v>73</v>
      </c>
      <c r="I304" s="5"/>
      <c r="J304" s="5"/>
      <c r="K304" s="5">
        <v>232</v>
      </c>
      <c r="L304" s="5">
        <v>15</v>
      </c>
      <c r="M304" s="5">
        <v>3</v>
      </c>
      <c r="N304" s="5" t="s">
        <v>3</v>
      </c>
      <c r="O304" s="5">
        <v>2</v>
      </c>
      <c r="P304" s="5">
        <f>ROUND(Source!EU288,O304)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214</v>
      </c>
      <c r="F305" s="5">
        <f>ROUND(Source!AS288,O305)</f>
        <v>25767.98</v>
      </c>
      <c r="G305" s="5" t="s">
        <v>74</v>
      </c>
      <c r="H305" s="5" t="s">
        <v>75</v>
      </c>
      <c r="I305" s="5"/>
      <c r="J305" s="5"/>
      <c r="K305" s="5">
        <v>214</v>
      </c>
      <c r="L305" s="5">
        <v>16</v>
      </c>
      <c r="M305" s="5">
        <v>3</v>
      </c>
      <c r="N305" s="5" t="s">
        <v>3</v>
      </c>
      <c r="O305" s="5">
        <v>2</v>
      </c>
      <c r="P305" s="5">
        <f>ROUND(Source!EK288,O305)</f>
        <v>25767.98</v>
      </c>
      <c r="Q305" s="5"/>
      <c r="R305" s="5"/>
      <c r="S305" s="5"/>
      <c r="T305" s="5"/>
      <c r="U305" s="5"/>
      <c r="V305" s="5"/>
      <c r="W305" s="5">
        <v>25767.98</v>
      </c>
      <c r="X305" s="5">
        <v>1</v>
      </c>
      <c r="Y305" s="5">
        <v>25767.98</v>
      </c>
      <c r="Z305" s="5">
        <v>25767.98</v>
      </c>
      <c r="AA305" s="5">
        <v>1</v>
      </c>
      <c r="AB305" s="5">
        <v>25767.98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215</v>
      </c>
      <c r="F306" s="5">
        <f>ROUND(Source!AT288,O306)</f>
        <v>10122.549999999999</v>
      </c>
      <c r="G306" s="5" t="s">
        <v>76</v>
      </c>
      <c r="H306" s="5" t="s">
        <v>77</v>
      </c>
      <c r="I306" s="5"/>
      <c r="J306" s="5"/>
      <c r="K306" s="5">
        <v>215</v>
      </c>
      <c r="L306" s="5">
        <v>17</v>
      </c>
      <c r="M306" s="5">
        <v>3</v>
      </c>
      <c r="N306" s="5" t="s">
        <v>3</v>
      </c>
      <c r="O306" s="5">
        <v>2</v>
      </c>
      <c r="P306" s="5">
        <f>ROUND(Source!EL288,O306)</f>
        <v>10122.549999999999</v>
      </c>
      <c r="Q306" s="5"/>
      <c r="R306" s="5"/>
      <c r="S306" s="5"/>
      <c r="T306" s="5"/>
      <c r="U306" s="5"/>
      <c r="V306" s="5"/>
      <c r="W306" s="5">
        <v>10122.549999999999</v>
      </c>
      <c r="X306" s="5">
        <v>1</v>
      </c>
      <c r="Y306" s="5">
        <v>10122.549999999999</v>
      </c>
      <c r="Z306" s="5">
        <v>10122.549999999999</v>
      </c>
      <c r="AA306" s="5">
        <v>1</v>
      </c>
      <c r="AB306" s="5">
        <v>10122.549999999999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217</v>
      </c>
      <c r="F307" s="5">
        <f>ROUND(Source!AU288,O307)</f>
        <v>17886.150000000001</v>
      </c>
      <c r="G307" s="5" t="s">
        <v>78</v>
      </c>
      <c r="H307" s="5" t="s">
        <v>79</v>
      </c>
      <c r="I307" s="5"/>
      <c r="J307" s="5"/>
      <c r="K307" s="5">
        <v>217</v>
      </c>
      <c r="L307" s="5">
        <v>18</v>
      </c>
      <c r="M307" s="5">
        <v>3</v>
      </c>
      <c r="N307" s="5" t="s">
        <v>3</v>
      </c>
      <c r="O307" s="5">
        <v>2</v>
      </c>
      <c r="P307" s="5">
        <f>ROUND(Source!EM288,O307)</f>
        <v>17886.150000000001</v>
      </c>
      <c r="Q307" s="5"/>
      <c r="R307" s="5"/>
      <c r="S307" s="5"/>
      <c r="T307" s="5"/>
      <c r="U307" s="5"/>
      <c r="V307" s="5"/>
      <c r="W307" s="5">
        <v>17886.150000000001</v>
      </c>
      <c r="X307" s="5">
        <v>1</v>
      </c>
      <c r="Y307" s="5">
        <v>17886.150000000001</v>
      </c>
      <c r="Z307" s="5">
        <v>17886.150000000001</v>
      </c>
      <c r="AA307" s="5">
        <v>1</v>
      </c>
      <c r="AB307" s="5">
        <v>17886.150000000001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230</v>
      </c>
      <c r="F308" s="5">
        <f>ROUND(Source!BA288,O308)</f>
        <v>0</v>
      </c>
      <c r="G308" s="5" t="s">
        <v>80</v>
      </c>
      <c r="H308" s="5" t="s">
        <v>81</v>
      </c>
      <c r="I308" s="5"/>
      <c r="J308" s="5"/>
      <c r="K308" s="5">
        <v>230</v>
      </c>
      <c r="L308" s="5">
        <v>19</v>
      </c>
      <c r="M308" s="5">
        <v>3</v>
      </c>
      <c r="N308" s="5" t="s">
        <v>3</v>
      </c>
      <c r="O308" s="5">
        <v>2</v>
      </c>
      <c r="P308" s="5">
        <f>ROUND(Source!ES288,O308)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206</v>
      </c>
      <c r="F309" s="5">
        <f>ROUND(Source!T288,O309)</f>
        <v>0</v>
      </c>
      <c r="G309" s="5" t="s">
        <v>82</v>
      </c>
      <c r="H309" s="5" t="s">
        <v>83</v>
      </c>
      <c r="I309" s="5"/>
      <c r="J309" s="5"/>
      <c r="K309" s="5">
        <v>206</v>
      </c>
      <c r="L309" s="5">
        <v>20</v>
      </c>
      <c r="M309" s="5">
        <v>3</v>
      </c>
      <c r="N309" s="5" t="s">
        <v>3</v>
      </c>
      <c r="O309" s="5">
        <v>2</v>
      </c>
      <c r="P309" s="5">
        <f>ROUND(Source!DL288,O309)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207</v>
      </c>
      <c r="F310" s="5">
        <f>ROUND(Source!U288,O310)</f>
        <v>13.42118</v>
      </c>
      <c r="G310" s="5" t="s">
        <v>84</v>
      </c>
      <c r="H310" s="5" t="s">
        <v>85</v>
      </c>
      <c r="I310" s="5"/>
      <c r="J310" s="5"/>
      <c r="K310" s="5">
        <v>207</v>
      </c>
      <c r="L310" s="5">
        <v>21</v>
      </c>
      <c r="M310" s="5">
        <v>3</v>
      </c>
      <c r="N310" s="5" t="s">
        <v>3</v>
      </c>
      <c r="O310" s="5">
        <v>7</v>
      </c>
      <c r="P310" s="5">
        <f>ROUND(Source!DM288,O310)</f>
        <v>13.42118</v>
      </c>
      <c r="Q310" s="5"/>
      <c r="R310" s="5"/>
      <c r="S310" s="5"/>
      <c r="T310" s="5"/>
      <c r="U310" s="5"/>
      <c r="V310" s="5"/>
      <c r="W310" s="5">
        <v>13.42118</v>
      </c>
      <c r="X310" s="5">
        <v>1</v>
      </c>
      <c r="Y310" s="5">
        <v>13.42118</v>
      </c>
      <c r="Z310" s="5">
        <v>13.42118</v>
      </c>
      <c r="AA310" s="5">
        <v>1</v>
      </c>
      <c r="AB310" s="5">
        <v>13.42118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208</v>
      </c>
      <c r="F311" s="5">
        <f>ROUND(Source!V288,O311)</f>
        <v>0.59328499999999995</v>
      </c>
      <c r="G311" s="5" t="s">
        <v>86</v>
      </c>
      <c r="H311" s="5" t="s">
        <v>87</v>
      </c>
      <c r="I311" s="5"/>
      <c r="J311" s="5"/>
      <c r="K311" s="5">
        <v>208</v>
      </c>
      <c r="L311" s="5">
        <v>22</v>
      </c>
      <c r="M311" s="5">
        <v>3</v>
      </c>
      <c r="N311" s="5" t="s">
        <v>3</v>
      </c>
      <c r="O311" s="5">
        <v>7</v>
      </c>
      <c r="P311" s="5">
        <f>ROUND(Source!DN288,O311)</f>
        <v>0.59328499999999995</v>
      </c>
      <c r="Q311" s="5"/>
      <c r="R311" s="5"/>
      <c r="S311" s="5"/>
      <c r="T311" s="5"/>
      <c r="U311" s="5"/>
      <c r="V311" s="5"/>
      <c r="W311" s="5">
        <v>0.59328499999999995</v>
      </c>
      <c r="X311" s="5">
        <v>1</v>
      </c>
      <c r="Y311" s="5">
        <v>0.59328499999999995</v>
      </c>
      <c r="Z311" s="5">
        <v>0.59328499999999995</v>
      </c>
      <c r="AA311" s="5">
        <v>1</v>
      </c>
      <c r="AB311" s="5">
        <v>0.59328499999999995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209</v>
      </c>
      <c r="F312" s="5">
        <f>ROUND(Source!W288,O312)</f>
        <v>0</v>
      </c>
      <c r="G312" s="5" t="s">
        <v>88</v>
      </c>
      <c r="H312" s="5" t="s">
        <v>89</v>
      </c>
      <c r="I312" s="5"/>
      <c r="J312" s="5"/>
      <c r="K312" s="5">
        <v>209</v>
      </c>
      <c r="L312" s="5">
        <v>23</v>
      </c>
      <c r="M312" s="5">
        <v>3</v>
      </c>
      <c r="N312" s="5" t="s">
        <v>3</v>
      </c>
      <c r="O312" s="5">
        <v>2</v>
      </c>
      <c r="P312" s="5">
        <f>ROUND(Source!DO288,O312)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233</v>
      </c>
      <c r="F313" s="5">
        <f>ROUND(Source!BD288,O313)</f>
        <v>0</v>
      </c>
      <c r="G313" s="5" t="s">
        <v>90</v>
      </c>
      <c r="H313" s="5" t="s">
        <v>91</v>
      </c>
      <c r="I313" s="5"/>
      <c r="J313" s="5"/>
      <c r="K313" s="5">
        <v>233</v>
      </c>
      <c r="L313" s="5">
        <v>24</v>
      </c>
      <c r="M313" s="5">
        <v>3</v>
      </c>
      <c r="N313" s="5" t="s">
        <v>3</v>
      </c>
      <c r="O313" s="5">
        <v>2</v>
      </c>
      <c r="P313" s="5">
        <f>ROUND(Source!EV288,O313)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210</v>
      </c>
      <c r="F314" s="5">
        <f>ROUND(Source!X288,O314)</f>
        <v>11130.76</v>
      </c>
      <c r="G314" s="5" t="s">
        <v>92</v>
      </c>
      <c r="H314" s="5" t="s">
        <v>93</v>
      </c>
      <c r="I314" s="5"/>
      <c r="J314" s="5"/>
      <c r="K314" s="5">
        <v>210</v>
      </c>
      <c r="L314" s="5">
        <v>25</v>
      </c>
      <c r="M314" s="5">
        <v>3</v>
      </c>
      <c r="N314" s="5" t="s">
        <v>3</v>
      </c>
      <c r="O314" s="5">
        <v>2</v>
      </c>
      <c r="P314" s="5">
        <f>ROUND(Source!DP288,O314)</f>
        <v>11130.76</v>
      </c>
      <c r="Q314" s="5"/>
      <c r="R314" s="5"/>
      <c r="S314" s="5"/>
      <c r="T314" s="5"/>
      <c r="U314" s="5"/>
      <c r="V314" s="5"/>
      <c r="W314" s="5">
        <v>11130.76</v>
      </c>
      <c r="X314" s="5">
        <v>1</v>
      </c>
      <c r="Y314" s="5">
        <v>11130.76</v>
      </c>
      <c r="Z314" s="5">
        <v>11130.76</v>
      </c>
      <c r="AA314" s="5">
        <v>1</v>
      </c>
      <c r="AB314" s="5">
        <v>11130.76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211</v>
      </c>
      <c r="F315" s="5">
        <f>ROUND(Source!Y288,O315)</f>
        <v>5692.8</v>
      </c>
      <c r="G315" s="5" t="s">
        <v>94</v>
      </c>
      <c r="H315" s="5" t="s">
        <v>95</v>
      </c>
      <c r="I315" s="5"/>
      <c r="J315" s="5"/>
      <c r="K315" s="5">
        <v>211</v>
      </c>
      <c r="L315" s="5">
        <v>26</v>
      </c>
      <c r="M315" s="5">
        <v>3</v>
      </c>
      <c r="N315" s="5" t="s">
        <v>3</v>
      </c>
      <c r="O315" s="5">
        <v>2</v>
      </c>
      <c r="P315" s="5">
        <f>ROUND(Source!DQ288,O315)</f>
        <v>5692.8</v>
      </c>
      <c r="Q315" s="5"/>
      <c r="R315" s="5"/>
      <c r="S315" s="5"/>
      <c r="T315" s="5"/>
      <c r="U315" s="5"/>
      <c r="V315" s="5"/>
      <c r="W315" s="5">
        <v>5692.8</v>
      </c>
      <c r="X315" s="5">
        <v>1</v>
      </c>
      <c r="Y315" s="5">
        <v>5692.8</v>
      </c>
      <c r="Z315" s="5">
        <v>5692.8</v>
      </c>
      <c r="AA315" s="5">
        <v>1</v>
      </c>
      <c r="AB315" s="5">
        <v>5692.8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224</v>
      </c>
      <c r="F316" s="5">
        <f>ROUND(Source!AR288,O316)</f>
        <v>53776.68</v>
      </c>
      <c r="G316" s="5" t="s">
        <v>96</v>
      </c>
      <c r="H316" s="5" t="s">
        <v>97</v>
      </c>
      <c r="I316" s="5"/>
      <c r="J316" s="5"/>
      <c r="K316" s="5">
        <v>224</v>
      </c>
      <c r="L316" s="5">
        <v>27</v>
      </c>
      <c r="M316" s="5">
        <v>3</v>
      </c>
      <c r="N316" s="5" t="s">
        <v>3</v>
      </c>
      <c r="O316" s="5">
        <v>2</v>
      </c>
      <c r="P316" s="5">
        <f>ROUND(Source!EJ288,O316)</f>
        <v>53776.68</v>
      </c>
      <c r="Q316" s="5"/>
      <c r="R316" s="5"/>
      <c r="S316" s="5"/>
      <c r="T316" s="5"/>
      <c r="U316" s="5"/>
      <c r="V316" s="5"/>
      <c r="W316" s="5">
        <v>53776.68</v>
      </c>
      <c r="X316" s="5">
        <v>1</v>
      </c>
      <c r="Y316" s="5">
        <v>53776.68</v>
      </c>
      <c r="Z316" s="5">
        <v>53776.68</v>
      </c>
      <c r="AA316" s="5">
        <v>1</v>
      </c>
      <c r="AB316" s="5">
        <v>53776.68</v>
      </c>
    </row>
    <row r="317" spans="1:28" x14ac:dyDescent="0.2">
      <c r="A317" s="5">
        <v>50</v>
      </c>
      <c r="B317" s="5">
        <v>1</v>
      </c>
      <c r="C317" s="5">
        <v>0</v>
      </c>
      <c r="D317" s="5">
        <v>2</v>
      </c>
      <c r="E317" s="5">
        <v>0</v>
      </c>
      <c r="F317" s="5">
        <f>ROUND(F316,O317)</f>
        <v>53776.68</v>
      </c>
      <c r="G317" s="5" t="s">
        <v>210</v>
      </c>
      <c r="H317" s="5" t="s">
        <v>211</v>
      </c>
      <c r="I317" s="5"/>
      <c r="J317" s="5"/>
      <c r="K317" s="5">
        <v>212</v>
      </c>
      <c r="L317" s="5">
        <v>28</v>
      </c>
      <c r="M317" s="5">
        <v>0</v>
      </c>
      <c r="N317" s="5" t="s">
        <v>3</v>
      </c>
      <c r="O317" s="5">
        <v>2</v>
      </c>
      <c r="P317" s="5">
        <f>ROUND(P316,O317)</f>
        <v>53776.68</v>
      </c>
      <c r="Q317" s="5"/>
      <c r="R317" s="5"/>
      <c r="S317" s="5"/>
      <c r="T317" s="5"/>
      <c r="U317" s="5"/>
      <c r="V317" s="5"/>
      <c r="W317" s="5">
        <v>53776.68</v>
      </c>
      <c r="X317" s="5">
        <v>1</v>
      </c>
      <c r="Y317" s="5">
        <v>53776.68</v>
      </c>
      <c r="Z317" s="5">
        <v>53776.68</v>
      </c>
      <c r="AA317" s="5">
        <v>1</v>
      </c>
      <c r="AB317" s="5">
        <v>53776.68</v>
      </c>
    </row>
    <row r="318" spans="1:28" x14ac:dyDescent="0.2">
      <c r="A318" s="5">
        <v>50</v>
      </c>
      <c r="B318" s="5">
        <v>1</v>
      </c>
      <c r="C318" s="5">
        <v>0</v>
      </c>
      <c r="D318" s="5">
        <v>2</v>
      </c>
      <c r="E318" s="5">
        <v>0</v>
      </c>
      <c r="F318" s="5">
        <f>ROUND(F317*0.2,O318)</f>
        <v>10755.34</v>
      </c>
      <c r="G318" s="5" t="s">
        <v>212</v>
      </c>
      <c r="H318" s="5" t="s">
        <v>213</v>
      </c>
      <c r="I318" s="5"/>
      <c r="J318" s="5"/>
      <c r="K318" s="5">
        <v>212</v>
      </c>
      <c r="L318" s="5">
        <v>29</v>
      </c>
      <c r="M318" s="5">
        <v>0</v>
      </c>
      <c r="N318" s="5" t="s">
        <v>3</v>
      </c>
      <c r="O318" s="5">
        <v>2</v>
      </c>
      <c r="P318" s="5">
        <f>ROUND(P317*0.2,O318)</f>
        <v>10755.34</v>
      </c>
      <c r="Q318" s="5"/>
      <c r="R318" s="5"/>
      <c r="S318" s="5"/>
      <c r="T318" s="5"/>
      <c r="U318" s="5"/>
      <c r="V318" s="5"/>
      <c r="W318" s="5">
        <v>10755.34</v>
      </c>
      <c r="X318" s="5">
        <v>1</v>
      </c>
      <c r="Y318" s="5">
        <v>10755.34</v>
      </c>
      <c r="Z318" s="5">
        <v>10755.34</v>
      </c>
      <c r="AA318" s="5">
        <v>1</v>
      </c>
      <c r="AB318" s="5">
        <v>10755.34</v>
      </c>
    </row>
    <row r="319" spans="1:28" x14ac:dyDescent="0.2">
      <c r="A319" s="5">
        <v>50</v>
      </c>
      <c r="B319" s="5">
        <v>1</v>
      </c>
      <c r="C319" s="5">
        <v>0</v>
      </c>
      <c r="D319" s="5">
        <v>2</v>
      </c>
      <c r="E319" s="5">
        <v>213</v>
      </c>
      <c r="F319" s="5">
        <f>ROUND(F317+F318,O319)</f>
        <v>64532.02</v>
      </c>
      <c r="G319" s="5" t="s">
        <v>214</v>
      </c>
      <c r="H319" s="5" t="s">
        <v>96</v>
      </c>
      <c r="I319" s="5"/>
      <c r="J319" s="5"/>
      <c r="K319" s="5">
        <v>212</v>
      </c>
      <c r="L319" s="5">
        <v>30</v>
      </c>
      <c r="M319" s="5">
        <v>0</v>
      </c>
      <c r="N319" s="5" t="s">
        <v>3</v>
      </c>
      <c r="O319" s="5">
        <v>2</v>
      </c>
      <c r="P319" s="5">
        <f>ROUND(P317+P318,O319)</f>
        <v>64532.02</v>
      </c>
      <c r="Q319" s="5"/>
      <c r="R319" s="5"/>
      <c r="S319" s="5"/>
      <c r="T319" s="5"/>
      <c r="U319" s="5"/>
      <c r="V319" s="5"/>
      <c r="W319" s="5">
        <v>64532.02</v>
      </c>
      <c r="X319" s="5">
        <v>1</v>
      </c>
      <c r="Y319" s="5">
        <v>64532.02</v>
      </c>
      <c r="Z319" s="5">
        <v>64532.02</v>
      </c>
      <c r="AA319" s="5">
        <v>1</v>
      </c>
      <c r="AB319" s="5">
        <v>64532.02</v>
      </c>
    </row>
    <row r="321" spans="1:16" x14ac:dyDescent="0.2">
      <c r="A321">
        <v>71</v>
      </c>
      <c r="B321">
        <v>1</v>
      </c>
      <c r="D321">
        <v>200001</v>
      </c>
      <c r="E321">
        <v>48342927</v>
      </c>
      <c r="F321" t="s">
        <v>215</v>
      </c>
      <c r="G321" t="s">
        <v>216</v>
      </c>
      <c r="H321">
        <v>80</v>
      </c>
      <c r="I321">
        <v>20</v>
      </c>
    </row>
    <row r="324" spans="1:16" x14ac:dyDescent="0.2">
      <c r="A324">
        <v>70</v>
      </c>
      <c r="B324">
        <v>1</v>
      </c>
      <c r="D324">
        <v>1</v>
      </c>
      <c r="E324" t="s">
        <v>217</v>
      </c>
      <c r="F324" t="s">
        <v>218</v>
      </c>
      <c r="G324">
        <v>1</v>
      </c>
      <c r="H324">
        <v>0</v>
      </c>
      <c r="I324" t="s">
        <v>3</v>
      </c>
      <c r="J324">
        <v>1</v>
      </c>
      <c r="K324">
        <v>0</v>
      </c>
      <c r="L324" t="s">
        <v>3</v>
      </c>
      <c r="M324" t="s">
        <v>3</v>
      </c>
      <c r="N324">
        <v>0</v>
      </c>
      <c r="O324">
        <v>1</v>
      </c>
      <c r="P324" t="s">
        <v>219</v>
      </c>
    </row>
    <row r="325" spans="1:16" x14ac:dyDescent="0.2">
      <c r="A325">
        <v>70</v>
      </c>
      <c r="B325">
        <v>1</v>
      </c>
      <c r="D325">
        <v>2</v>
      </c>
      <c r="E325" t="s">
        <v>220</v>
      </c>
      <c r="F325" t="s">
        <v>221</v>
      </c>
      <c r="G325">
        <v>0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O325">
        <v>0</v>
      </c>
      <c r="P325" t="s">
        <v>222</v>
      </c>
    </row>
    <row r="326" spans="1:16" x14ac:dyDescent="0.2">
      <c r="A326">
        <v>70</v>
      </c>
      <c r="B326">
        <v>1</v>
      </c>
      <c r="D326">
        <v>3</v>
      </c>
      <c r="E326" t="s">
        <v>223</v>
      </c>
      <c r="F326" t="s">
        <v>224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O326">
        <v>0</v>
      </c>
      <c r="P326" t="s">
        <v>225</v>
      </c>
    </row>
    <row r="327" spans="1:16" x14ac:dyDescent="0.2">
      <c r="A327">
        <v>70</v>
      </c>
      <c r="B327">
        <v>1</v>
      </c>
      <c r="D327">
        <v>4</v>
      </c>
      <c r="E327" t="s">
        <v>226</v>
      </c>
      <c r="F327" t="s">
        <v>227</v>
      </c>
      <c r="G327">
        <v>1</v>
      </c>
      <c r="H327">
        <v>0</v>
      </c>
      <c r="I327" t="s">
        <v>3</v>
      </c>
      <c r="J327">
        <v>2</v>
      </c>
      <c r="K327">
        <v>0</v>
      </c>
      <c r="L327" t="s">
        <v>3</v>
      </c>
      <c r="M327" t="s">
        <v>3</v>
      </c>
      <c r="N327">
        <v>0</v>
      </c>
      <c r="O327">
        <v>1</v>
      </c>
      <c r="P327" t="s">
        <v>3</v>
      </c>
    </row>
    <row r="328" spans="1:16" x14ac:dyDescent="0.2">
      <c r="A328">
        <v>70</v>
      </c>
      <c r="B328">
        <v>1</v>
      </c>
      <c r="D328">
        <v>5</v>
      </c>
      <c r="E328" t="s">
        <v>228</v>
      </c>
      <c r="F328" t="s">
        <v>229</v>
      </c>
      <c r="G328">
        <v>0</v>
      </c>
      <c r="H328">
        <v>0</v>
      </c>
      <c r="I328" t="s">
        <v>3</v>
      </c>
      <c r="J328">
        <v>2</v>
      </c>
      <c r="K328">
        <v>0</v>
      </c>
      <c r="L328" t="s">
        <v>3</v>
      </c>
      <c r="M328" t="s">
        <v>3</v>
      </c>
      <c r="N328">
        <v>0</v>
      </c>
      <c r="O328">
        <v>0</v>
      </c>
      <c r="P328" t="s">
        <v>3</v>
      </c>
    </row>
    <row r="329" spans="1:16" x14ac:dyDescent="0.2">
      <c r="A329">
        <v>70</v>
      </c>
      <c r="B329">
        <v>1</v>
      </c>
      <c r="D329">
        <v>6</v>
      </c>
      <c r="E329" t="s">
        <v>230</v>
      </c>
      <c r="F329" t="s">
        <v>231</v>
      </c>
      <c r="G329">
        <v>0</v>
      </c>
      <c r="H329">
        <v>0</v>
      </c>
      <c r="I329" t="s">
        <v>3</v>
      </c>
      <c r="J329">
        <v>2</v>
      </c>
      <c r="K329">
        <v>0</v>
      </c>
      <c r="L329" t="s">
        <v>3</v>
      </c>
      <c r="M329" t="s">
        <v>3</v>
      </c>
      <c r="N329">
        <v>0</v>
      </c>
      <c r="O329">
        <v>0</v>
      </c>
      <c r="P329" t="s">
        <v>3</v>
      </c>
    </row>
    <row r="330" spans="1:16" x14ac:dyDescent="0.2">
      <c r="A330">
        <v>70</v>
      </c>
      <c r="B330">
        <v>1</v>
      </c>
      <c r="D330">
        <v>7</v>
      </c>
      <c r="E330" t="s">
        <v>232</v>
      </c>
      <c r="F330" t="s">
        <v>233</v>
      </c>
      <c r="G330">
        <v>0</v>
      </c>
      <c r="H330">
        <v>0</v>
      </c>
      <c r="I330" t="s">
        <v>234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0</v>
      </c>
      <c r="P330" t="s">
        <v>235</v>
      </c>
    </row>
    <row r="331" spans="1:16" x14ac:dyDescent="0.2">
      <c r="A331">
        <v>70</v>
      </c>
      <c r="B331">
        <v>1</v>
      </c>
      <c r="D331">
        <v>8</v>
      </c>
      <c r="E331" t="s">
        <v>236</v>
      </c>
      <c r="F331" t="s">
        <v>237</v>
      </c>
      <c r="G331">
        <v>1</v>
      </c>
      <c r="H331">
        <v>0</v>
      </c>
      <c r="I331" t="s">
        <v>3</v>
      </c>
      <c r="J331">
        <v>5</v>
      </c>
      <c r="K331">
        <v>0</v>
      </c>
      <c r="L331" t="s">
        <v>3</v>
      </c>
      <c r="M331" t="s">
        <v>3</v>
      </c>
      <c r="N331">
        <v>0</v>
      </c>
      <c r="O331">
        <v>1</v>
      </c>
      <c r="P331" t="s">
        <v>3</v>
      </c>
    </row>
    <row r="332" spans="1:16" x14ac:dyDescent="0.2">
      <c r="A332">
        <v>70</v>
      </c>
      <c r="B332">
        <v>1</v>
      </c>
      <c r="D332">
        <v>9</v>
      </c>
      <c r="E332" t="s">
        <v>238</v>
      </c>
      <c r="F332" t="s">
        <v>239</v>
      </c>
      <c r="G332">
        <v>0</v>
      </c>
      <c r="H332">
        <v>0</v>
      </c>
      <c r="I332" t="s">
        <v>3</v>
      </c>
      <c r="J332">
        <v>5</v>
      </c>
      <c r="K332">
        <v>0</v>
      </c>
      <c r="L332" t="s">
        <v>3</v>
      </c>
      <c r="M332" t="s">
        <v>3</v>
      </c>
      <c r="N332">
        <v>0</v>
      </c>
      <c r="O332">
        <v>0</v>
      </c>
      <c r="P332" t="s">
        <v>240</v>
      </c>
    </row>
    <row r="333" spans="1:16" x14ac:dyDescent="0.2">
      <c r="A333">
        <v>70</v>
      </c>
      <c r="B333">
        <v>1</v>
      </c>
      <c r="D333">
        <v>10</v>
      </c>
      <c r="E333" t="s">
        <v>241</v>
      </c>
      <c r="F333" t="s">
        <v>242</v>
      </c>
      <c r="G333">
        <v>0</v>
      </c>
      <c r="H333">
        <v>0</v>
      </c>
      <c r="I333" t="s">
        <v>243</v>
      </c>
      <c r="J333">
        <v>5</v>
      </c>
      <c r="K333">
        <v>0</v>
      </c>
      <c r="L333" t="s">
        <v>3</v>
      </c>
      <c r="M333" t="s">
        <v>3</v>
      </c>
      <c r="N333">
        <v>0</v>
      </c>
      <c r="O333">
        <v>0</v>
      </c>
      <c r="P333" t="s">
        <v>244</v>
      </c>
    </row>
    <row r="334" spans="1:16" x14ac:dyDescent="0.2">
      <c r="A334">
        <v>70</v>
      </c>
      <c r="B334">
        <v>1</v>
      </c>
      <c r="D334">
        <v>11</v>
      </c>
      <c r="E334" t="s">
        <v>245</v>
      </c>
      <c r="F334" t="s">
        <v>246</v>
      </c>
      <c r="G334">
        <v>0</v>
      </c>
      <c r="H334">
        <v>0</v>
      </c>
      <c r="I334" t="s">
        <v>247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</v>
      </c>
      <c r="P334" t="s">
        <v>248</v>
      </c>
    </row>
    <row r="335" spans="1:16" x14ac:dyDescent="0.2">
      <c r="A335">
        <v>70</v>
      </c>
      <c r="B335">
        <v>1</v>
      </c>
      <c r="D335">
        <v>12</v>
      </c>
      <c r="E335" t="s">
        <v>249</v>
      </c>
      <c r="F335" t="s">
        <v>250</v>
      </c>
      <c r="G335">
        <v>0</v>
      </c>
      <c r="H335">
        <v>0</v>
      </c>
      <c r="I335" t="s">
        <v>251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0</v>
      </c>
      <c r="P335" t="s">
        <v>252</v>
      </c>
    </row>
    <row r="336" spans="1:16" x14ac:dyDescent="0.2">
      <c r="A336">
        <v>70</v>
      </c>
      <c r="B336">
        <v>1</v>
      </c>
      <c r="D336">
        <v>13</v>
      </c>
      <c r="E336" t="s">
        <v>253</v>
      </c>
      <c r="F336" t="s">
        <v>254</v>
      </c>
      <c r="G336">
        <v>0</v>
      </c>
      <c r="H336">
        <v>0</v>
      </c>
      <c r="I336" t="s">
        <v>255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  <c r="P336" t="s">
        <v>256</v>
      </c>
    </row>
    <row r="337" spans="1:50" x14ac:dyDescent="0.2">
      <c r="A337">
        <v>70</v>
      </c>
      <c r="B337">
        <v>1</v>
      </c>
      <c r="D337">
        <v>14</v>
      </c>
      <c r="E337" t="s">
        <v>257</v>
      </c>
      <c r="F337" t="s">
        <v>258</v>
      </c>
      <c r="G337">
        <v>0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</v>
      </c>
      <c r="P337" t="s">
        <v>3</v>
      </c>
    </row>
    <row r="338" spans="1:50" x14ac:dyDescent="0.2">
      <c r="A338">
        <v>70</v>
      </c>
      <c r="B338">
        <v>1</v>
      </c>
      <c r="D338">
        <v>15</v>
      </c>
      <c r="E338" t="s">
        <v>259</v>
      </c>
      <c r="F338" t="s">
        <v>260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0</v>
      </c>
      <c r="P338" t="s">
        <v>261</v>
      </c>
    </row>
    <row r="339" spans="1:50" x14ac:dyDescent="0.2">
      <c r="A339">
        <v>70</v>
      </c>
      <c r="B339">
        <v>1</v>
      </c>
      <c r="D339">
        <v>16</v>
      </c>
      <c r="E339" t="s">
        <v>262</v>
      </c>
      <c r="F339" t="s">
        <v>263</v>
      </c>
      <c r="G339">
        <v>0</v>
      </c>
      <c r="H339">
        <v>0</v>
      </c>
      <c r="I339" t="s">
        <v>3</v>
      </c>
      <c r="J339">
        <v>3</v>
      </c>
      <c r="K339">
        <v>0</v>
      </c>
      <c r="L339" t="s">
        <v>3</v>
      </c>
      <c r="M339" t="s">
        <v>3</v>
      </c>
      <c r="N339">
        <v>0</v>
      </c>
      <c r="O339">
        <v>0</v>
      </c>
      <c r="P339" t="s">
        <v>3</v>
      </c>
    </row>
    <row r="340" spans="1:50" x14ac:dyDescent="0.2">
      <c r="A340">
        <v>70</v>
      </c>
      <c r="B340">
        <v>1</v>
      </c>
      <c r="D340">
        <v>17</v>
      </c>
      <c r="E340" t="s">
        <v>264</v>
      </c>
      <c r="F340" t="s">
        <v>265</v>
      </c>
      <c r="G340">
        <v>1</v>
      </c>
      <c r="H340">
        <v>0</v>
      </c>
      <c r="I340" t="s">
        <v>3</v>
      </c>
      <c r="J340">
        <v>3</v>
      </c>
      <c r="K340">
        <v>0</v>
      </c>
      <c r="L340" t="s">
        <v>3</v>
      </c>
      <c r="M340" t="s">
        <v>3</v>
      </c>
      <c r="N340">
        <v>0</v>
      </c>
      <c r="O340">
        <v>1</v>
      </c>
      <c r="P340" t="s">
        <v>3</v>
      </c>
    </row>
    <row r="341" spans="1:50" x14ac:dyDescent="0.2">
      <c r="A341">
        <v>70</v>
      </c>
      <c r="B341">
        <v>1</v>
      </c>
      <c r="D341">
        <v>1</v>
      </c>
      <c r="E341" t="s">
        <v>266</v>
      </c>
      <c r="F341" t="s">
        <v>267</v>
      </c>
      <c r="G341">
        <v>0.9</v>
      </c>
      <c r="H341">
        <v>1</v>
      </c>
      <c r="I341" t="s">
        <v>268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0.9</v>
      </c>
      <c r="P341" t="s">
        <v>269</v>
      </c>
    </row>
    <row r="342" spans="1:50" x14ac:dyDescent="0.2">
      <c r="A342">
        <v>70</v>
      </c>
      <c r="B342">
        <v>1</v>
      </c>
      <c r="D342">
        <v>2</v>
      </c>
      <c r="E342" t="s">
        <v>270</v>
      </c>
      <c r="F342" t="s">
        <v>271</v>
      </c>
      <c r="G342">
        <v>0.85</v>
      </c>
      <c r="H342">
        <v>1</v>
      </c>
      <c r="I342" t="s">
        <v>272</v>
      </c>
      <c r="J342">
        <v>0</v>
      </c>
      <c r="K342">
        <v>0</v>
      </c>
      <c r="L342" t="s">
        <v>3</v>
      </c>
      <c r="M342" t="s">
        <v>3</v>
      </c>
      <c r="N342">
        <v>0</v>
      </c>
      <c r="O342">
        <v>0.85</v>
      </c>
      <c r="P342" t="s">
        <v>273</v>
      </c>
    </row>
    <row r="343" spans="1:50" x14ac:dyDescent="0.2">
      <c r="A343">
        <v>70</v>
      </c>
      <c r="B343">
        <v>1</v>
      </c>
      <c r="D343">
        <v>3</v>
      </c>
      <c r="E343" t="s">
        <v>274</v>
      </c>
      <c r="F343" t="s">
        <v>275</v>
      </c>
      <c r="G343">
        <v>1.03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O343">
        <v>1.03</v>
      </c>
      <c r="P343" t="s">
        <v>276</v>
      </c>
    </row>
    <row r="344" spans="1:50" x14ac:dyDescent="0.2">
      <c r="A344">
        <v>70</v>
      </c>
      <c r="B344">
        <v>1</v>
      </c>
      <c r="D344">
        <v>4</v>
      </c>
      <c r="E344" t="s">
        <v>277</v>
      </c>
      <c r="F344" t="s">
        <v>278</v>
      </c>
      <c r="G344">
        <v>1.1499999999999999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O344">
        <v>1.1499999999999999</v>
      </c>
      <c r="P344" t="s">
        <v>279</v>
      </c>
    </row>
    <row r="345" spans="1:50" x14ac:dyDescent="0.2">
      <c r="A345">
        <v>70</v>
      </c>
      <c r="B345">
        <v>1</v>
      </c>
      <c r="D345">
        <v>5</v>
      </c>
      <c r="E345" t="s">
        <v>280</v>
      </c>
      <c r="F345" t="s">
        <v>281</v>
      </c>
      <c r="G345">
        <v>7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7</v>
      </c>
      <c r="P345" t="s">
        <v>3</v>
      </c>
    </row>
    <row r="346" spans="1:50" x14ac:dyDescent="0.2">
      <c r="A346">
        <v>70</v>
      </c>
      <c r="B346">
        <v>1</v>
      </c>
      <c r="D346">
        <v>6</v>
      </c>
      <c r="E346" t="s">
        <v>282</v>
      </c>
      <c r="F346" t="s">
        <v>3</v>
      </c>
      <c r="G346">
        <v>2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2</v>
      </c>
      <c r="P346" t="s">
        <v>3</v>
      </c>
    </row>
    <row r="348" spans="1:50" x14ac:dyDescent="0.2">
      <c r="A348">
        <v>-1</v>
      </c>
    </row>
    <row r="350" spans="1:50" x14ac:dyDescent="0.2">
      <c r="A350" s="4">
        <v>75</v>
      </c>
      <c r="B350" s="4" t="s">
        <v>283</v>
      </c>
      <c r="C350" s="4">
        <v>2026</v>
      </c>
      <c r="D350" s="4">
        <v>1</v>
      </c>
      <c r="E350" s="4">
        <v>0</v>
      </c>
      <c r="F350" s="4">
        <v>1</v>
      </c>
      <c r="G350" s="4">
        <v>0</v>
      </c>
      <c r="H350" s="4">
        <v>1</v>
      </c>
      <c r="I350" s="4">
        <v>0</v>
      </c>
      <c r="J350" s="4">
        <v>3</v>
      </c>
      <c r="K350" s="4">
        <v>0</v>
      </c>
      <c r="L350" s="4">
        <v>0</v>
      </c>
      <c r="M350" s="4">
        <v>0</v>
      </c>
      <c r="N350" s="4">
        <v>69391190</v>
      </c>
      <c r="O350" s="4">
        <v>1</v>
      </c>
    </row>
    <row r="351" spans="1:50" x14ac:dyDescent="0.2">
      <c r="A351" s="6">
        <v>2</v>
      </c>
      <c r="B351" s="6" t="s">
        <v>284</v>
      </c>
      <c r="C351" s="6" t="s">
        <v>285</v>
      </c>
      <c r="D351" s="6">
        <v>0</v>
      </c>
      <c r="E351" s="6">
        <v>0</v>
      </c>
      <c r="F351" s="6">
        <v>0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>
        <v>69470612</v>
      </c>
    </row>
    <row r="352" spans="1:50" x14ac:dyDescent="0.2">
      <c r="A352" s="6">
        <v>1</v>
      </c>
      <c r="B352" s="6" t="s">
        <v>286</v>
      </c>
      <c r="C352" s="6" t="s">
        <v>287</v>
      </c>
      <c r="D352" s="6">
        <v>2026</v>
      </c>
      <c r="E352" s="6">
        <v>3</v>
      </c>
      <c r="F352" s="6">
        <v>1</v>
      </c>
      <c r="G352" s="6">
        <v>1</v>
      </c>
      <c r="H352" s="6">
        <v>0</v>
      </c>
      <c r="I352" s="6">
        <v>2</v>
      </c>
      <c r="J352" s="6">
        <v>1</v>
      </c>
      <c r="K352" s="6">
        <v>1</v>
      </c>
      <c r="L352" s="6">
        <v>1</v>
      </c>
      <c r="M352" s="6">
        <v>1</v>
      </c>
      <c r="N352" s="6">
        <v>1</v>
      </c>
      <c r="O352" s="6">
        <v>1</v>
      </c>
      <c r="P352" s="6">
        <v>1</v>
      </c>
      <c r="Q352" s="6">
        <v>1</v>
      </c>
      <c r="R352" s="6" t="s">
        <v>3</v>
      </c>
      <c r="S352" s="6" t="s">
        <v>3</v>
      </c>
      <c r="T352" s="6" t="s">
        <v>3</v>
      </c>
      <c r="U352" s="6" t="s">
        <v>3</v>
      </c>
      <c r="V352" s="6" t="s">
        <v>3</v>
      </c>
      <c r="W352" s="6" t="s">
        <v>3</v>
      </c>
      <c r="X352" s="6" t="s">
        <v>3</v>
      </c>
      <c r="Y352" s="6" t="s">
        <v>3</v>
      </c>
      <c r="Z352" s="6" t="s">
        <v>3</v>
      </c>
      <c r="AA352" s="6" t="s">
        <v>3</v>
      </c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>
        <v>69470613</v>
      </c>
      <c r="AO352" s="6" t="s">
        <v>288</v>
      </c>
      <c r="AP352" s="6" t="s">
        <v>289</v>
      </c>
      <c r="AQ352" s="6">
        <v>46078</v>
      </c>
      <c r="AR352" s="6">
        <v>409</v>
      </c>
      <c r="AS352" s="6" t="s">
        <v>290</v>
      </c>
      <c r="AT352" s="6" t="s">
        <v>291</v>
      </c>
      <c r="AU352" s="6" t="s">
        <v>289</v>
      </c>
      <c r="AV352" s="6">
        <v>45652</v>
      </c>
      <c r="AW352" s="6">
        <v>612</v>
      </c>
      <c r="AX352" s="6" t="s">
        <v>292</v>
      </c>
    </row>
    <row r="353" spans="1:50" x14ac:dyDescent="0.2">
      <c r="A353" s="4">
        <v>75</v>
      </c>
      <c r="B353" s="4" t="s">
        <v>283</v>
      </c>
      <c r="C353" s="4">
        <v>2026</v>
      </c>
      <c r="D353" s="4">
        <v>1</v>
      </c>
      <c r="E353" s="4">
        <v>0</v>
      </c>
      <c r="F353" s="4">
        <v>0</v>
      </c>
      <c r="G353" s="4">
        <v>0</v>
      </c>
      <c r="H353" s="4">
        <v>1</v>
      </c>
      <c r="I353" s="4">
        <v>0</v>
      </c>
      <c r="J353" s="4">
        <v>3</v>
      </c>
      <c r="K353" s="4">
        <v>0</v>
      </c>
      <c r="L353" s="4">
        <v>0</v>
      </c>
      <c r="M353" s="4">
        <v>1</v>
      </c>
      <c r="N353" s="4">
        <v>69391125</v>
      </c>
      <c r="O353" s="4">
        <v>2</v>
      </c>
    </row>
    <row r="354" spans="1:50" x14ac:dyDescent="0.2">
      <c r="A354" s="6">
        <v>2</v>
      </c>
      <c r="B354" s="6" t="s">
        <v>284</v>
      </c>
      <c r="C354" s="6" t="s">
        <v>285</v>
      </c>
      <c r="D354" s="6">
        <v>0</v>
      </c>
      <c r="E354" s="6">
        <v>0</v>
      </c>
      <c r="F354" s="6">
        <v>0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>
        <v>69470620</v>
      </c>
    </row>
    <row r="355" spans="1:50" x14ac:dyDescent="0.2">
      <c r="A355" s="6">
        <v>1</v>
      </c>
      <c r="B355" s="6" t="s">
        <v>286</v>
      </c>
      <c r="C355" s="6" t="s">
        <v>287</v>
      </c>
      <c r="D355" s="6">
        <v>2026</v>
      </c>
      <c r="E355" s="6">
        <v>3</v>
      </c>
      <c r="F355" s="6">
        <v>1</v>
      </c>
      <c r="G355" s="6">
        <v>1</v>
      </c>
      <c r="H355" s="6">
        <v>0</v>
      </c>
      <c r="I355" s="6">
        <v>2</v>
      </c>
      <c r="J355" s="6">
        <v>1</v>
      </c>
      <c r="K355" s="6">
        <v>1</v>
      </c>
      <c r="L355" s="6">
        <v>1</v>
      </c>
      <c r="M355" s="6">
        <v>1</v>
      </c>
      <c r="N355" s="6">
        <v>1</v>
      </c>
      <c r="O355" s="6">
        <v>1</v>
      </c>
      <c r="P355" s="6">
        <v>1</v>
      </c>
      <c r="Q355" s="6">
        <v>1</v>
      </c>
      <c r="R355" s="6" t="s">
        <v>3</v>
      </c>
      <c r="S355" s="6" t="s">
        <v>3</v>
      </c>
      <c r="T355" s="6" t="s">
        <v>3</v>
      </c>
      <c r="U355" s="6" t="s">
        <v>3</v>
      </c>
      <c r="V355" s="6" t="s">
        <v>3</v>
      </c>
      <c r="W355" s="6" t="s">
        <v>3</v>
      </c>
      <c r="X355" s="6" t="s">
        <v>3</v>
      </c>
      <c r="Y355" s="6" t="s">
        <v>3</v>
      </c>
      <c r="Z355" s="6" t="s">
        <v>3</v>
      </c>
      <c r="AA355" s="6" t="s">
        <v>3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>
        <v>69470621</v>
      </c>
      <c r="AO355" s="6" t="s">
        <v>288</v>
      </c>
      <c r="AP355" s="6" t="s">
        <v>289</v>
      </c>
      <c r="AQ355" s="6">
        <v>46078</v>
      </c>
      <c r="AR355" s="6">
        <v>409</v>
      </c>
      <c r="AS355" s="6" t="s">
        <v>290</v>
      </c>
      <c r="AT355" s="6" t="s">
        <v>291</v>
      </c>
      <c r="AU355" s="6" t="s">
        <v>289</v>
      </c>
      <c r="AV355" s="6">
        <v>45652</v>
      </c>
      <c r="AW355" s="6">
        <v>612</v>
      </c>
      <c r="AX355" s="6" t="s">
        <v>292</v>
      </c>
    </row>
    <row r="359" spans="1:50" x14ac:dyDescent="0.2">
      <c r="A359">
        <v>65</v>
      </c>
      <c r="C359">
        <v>1</v>
      </c>
      <c r="D359">
        <v>0</v>
      </c>
      <c r="E3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400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69391190</v>
      </c>
      <c r="E14" s="1">
        <v>69391125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ROUND((Source!F194)/1000,2)</f>
        <v>25.77</v>
      </c>
      <c r="F16" s="8">
        <f>ROUND((Source!F195)/1000,2)</f>
        <v>10.119999999999999</v>
      </c>
      <c r="G16" s="8">
        <f>ROUND((Source!F186)/1000,2)</f>
        <v>0</v>
      </c>
      <c r="H16" s="8">
        <f>ROUND((Source!F196)/1000+(Source!F197)/1000,2)</f>
        <v>0</v>
      </c>
      <c r="I16" s="8">
        <f>E16+F16+G16+H16</f>
        <v>35.89</v>
      </c>
      <c r="J16" s="8">
        <f>ROUND((Source!F192+Source!F191)/1000,2)</f>
        <v>4.88</v>
      </c>
      <c r="K16" s="8">
        <v>51.61</v>
      </c>
      <c r="L16" s="8">
        <v>0</v>
      </c>
      <c r="M16" s="8">
        <v>0</v>
      </c>
      <c r="N16" s="8">
        <f>I16+L16+M16</f>
        <v>35.89</v>
      </c>
      <c r="T16" s="9">
        <f>ROUND((Source!P194)/1000,2)</f>
        <v>25.77</v>
      </c>
      <c r="U16" s="9">
        <f>ROUND((Source!P195)/1000,2)</f>
        <v>10.119999999999999</v>
      </c>
      <c r="V16" s="9">
        <f>ROUND((Source!P186)/1000,2)</f>
        <v>0</v>
      </c>
      <c r="W16" s="9">
        <f>ROUND((Source!P196)/1000+(Source!P197)/1000,2)</f>
        <v>0</v>
      </c>
      <c r="X16" s="9">
        <f>T16+U16+V16+W16</f>
        <v>35.89</v>
      </c>
      <c r="Y16" s="9">
        <f>ROUND((Source!P192+Source!P191)/1000,2)</f>
        <v>4.88</v>
      </c>
      <c r="Z16" s="9">
        <v>51.61</v>
      </c>
      <c r="AA16" s="9">
        <v>0</v>
      </c>
      <c r="AB16" s="9">
        <v>0</v>
      </c>
      <c r="AC16" s="9">
        <f>X16+AA16+AB16</f>
        <v>35.89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28435.91</v>
      </c>
      <c r="AU16" s="8">
        <v>23173.53</v>
      </c>
      <c r="AV16" s="8">
        <v>0</v>
      </c>
      <c r="AW16" s="8">
        <v>0</v>
      </c>
      <c r="AX16" s="8">
        <v>0</v>
      </c>
      <c r="AY16" s="8">
        <v>378.29999999999995</v>
      </c>
      <c r="AZ16" s="8">
        <v>493.63</v>
      </c>
      <c r="BA16" s="8">
        <v>4390.4500000000007</v>
      </c>
      <c r="BB16" s="8">
        <v>25767.98</v>
      </c>
      <c r="BC16" s="8">
        <v>10122.549999999999</v>
      </c>
      <c r="BD16" s="8">
        <v>0</v>
      </c>
      <c r="BE16" s="8">
        <v>0</v>
      </c>
      <c r="BF16" s="8">
        <v>5.52278</v>
      </c>
      <c r="BG16" s="8">
        <v>0.59328499999999995</v>
      </c>
      <c r="BH16" s="8">
        <v>0</v>
      </c>
      <c r="BI16" s="8">
        <v>4828.03</v>
      </c>
      <c r="BJ16" s="8">
        <v>2626.59</v>
      </c>
      <c r="BK16" s="8">
        <v>35890.53</v>
      </c>
      <c r="BR16" s="9">
        <v>28435.91</v>
      </c>
      <c r="BS16" s="9">
        <v>23173.53</v>
      </c>
      <c r="BT16" s="9">
        <v>0</v>
      </c>
      <c r="BU16" s="9">
        <v>0</v>
      </c>
      <c r="BV16" s="9">
        <v>0</v>
      </c>
      <c r="BW16" s="9">
        <v>378.29999999999995</v>
      </c>
      <c r="BX16" s="9">
        <v>493.63</v>
      </c>
      <c r="BY16" s="9">
        <v>4390.4500000000007</v>
      </c>
      <c r="BZ16" s="9">
        <v>25767.98</v>
      </c>
      <c r="CA16" s="9">
        <v>10122.549999999999</v>
      </c>
      <c r="CB16" s="9">
        <v>0</v>
      </c>
      <c r="CC16" s="9">
        <v>0</v>
      </c>
      <c r="CD16" s="9">
        <v>5.52278</v>
      </c>
      <c r="CE16" s="9">
        <v>0.59328499999999995</v>
      </c>
      <c r="CF16" s="9">
        <v>0</v>
      </c>
      <c r="CG16" s="9">
        <v>4828.03</v>
      </c>
      <c r="CH16" s="9">
        <v>2626.59</v>
      </c>
      <c r="CI16" s="9">
        <v>35890.53</v>
      </c>
    </row>
    <row r="17" spans="1:87" x14ac:dyDescent="0.2">
      <c r="A17" s="7">
        <v>3</v>
      </c>
      <c r="B17" s="7">
        <v>2</v>
      </c>
      <c r="C17" s="7" t="s">
        <v>182</v>
      </c>
      <c r="D17" s="7" t="s">
        <v>183</v>
      </c>
      <c r="E17" s="8">
        <f>ROUND((Source!F275)/1000,2)</f>
        <v>0</v>
      </c>
      <c r="F17" s="8">
        <f>ROUND((Source!F276)/1000,2)</f>
        <v>0</v>
      </c>
      <c r="G17" s="8">
        <f>ROUND((Source!F267)/1000,2)</f>
        <v>0</v>
      </c>
      <c r="H17" s="8">
        <f>ROUND((Source!F277)/1000+(Source!F278)/1000,2)</f>
        <v>17.89</v>
      </c>
      <c r="I17" s="8">
        <f>E17+F17+G17+H17</f>
        <v>17.89</v>
      </c>
      <c r="J17" s="8">
        <f>ROUND((Source!F273+Source!F272)/1000,2)</f>
        <v>8.52</v>
      </c>
      <c r="K17" s="8">
        <v>8.52</v>
      </c>
      <c r="L17" s="8">
        <v>0</v>
      </c>
      <c r="M17" s="8">
        <v>0</v>
      </c>
      <c r="N17" s="8">
        <f>I17+L17+M17</f>
        <v>17.89</v>
      </c>
      <c r="T17" s="9">
        <f>ROUND((Source!P275)/1000,2)</f>
        <v>0</v>
      </c>
      <c r="U17" s="9">
        <f>ROUND((Source!P276)/1000,2)</f>
        <v>0</v>
      </c>
      <c r="V17" s="9">
        <f>ROUND((Source!P267)/1000,2)</f>
        <v>0</v>
      </c>
      <c r="W17" s="9">
        <f>ROUND((Source!P277)/1000+(Source!P278)/1000,2)</f>
        <v>17.89</v>
      </c>
      <c r="X17" s="9">
        <f>T17+U17+V17+W17</f>
        <v>17.89</v>
      </c>
      <c r="Y17" s="9">
        <f>ROUND((Source!P273+Source!P272)/1000,2)</f>
        <v>8.52</v>
      </c>
      <c r="Z17" s="9">
        <v>8.52</v>
      </c>
      <c r="AA17" s="9">
        <v>0</v>
      </c>
      <c r="AB17" s="9">
        <v>0</v>
      </c>
      <c r="AC17" s="9">
        <f>X17+AA17+AB17</f>
        <v>17.89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8517.2099999999991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8517.2099999999991</v>
      </c>
      <c r="BB17" s="8">
        <v>0</v>
      </c>
      <c r="BC17" s="8">
        <v>0</v>
      </c>
      <c r="BD17" s="8">
        <v>17886.150000000001</v>
      </c>
      <c r="BE17" s="8">
        <v>0</v>
      </c>
      <c r="BF17" s="8">
        <v>7.8983999999999996</v>
      </c>
      <c r="BG17" s="8">
        <v>0</v>
      </c>
      <c r="BH17" s="8">
        <v>0</v>
      </c>
      <c r="BI17" s="8">
        <v>6302.73</v>
      </c>
      <c r="BJ17" s="8">
        <v>3066.21</v>
      </c>
      <c r="BK17" s="8">
        <v>17886.150000000001</v>
      </c>
      <c r="BR17" s="9">
        <v>8517.2099999999991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8517.2099999999991</v>
      </c>
      <c r="BZ17" s="9">
        <v>0</v>
      </c>
      <c r="CA17" s="9">
        <v>0</v>
      </c>
      <c r="CB17" s="9">
        <v>17886.150000000001</v>
      </c>
      <c r="CC17" s="9">
        <v>0</v>
      </c>
      <c r="CD17" s="9">
        <v>7.8983999999999996</v>
      </c>
      <c r="CE17" s="9">
        <v>0</v>
      </c>
      <c r="CF17" s="9">
        <v>0</v>
      </c>
      <c r="CG17" s="9">
        <v>6302.73</v>
      </c>
      <c r="CH17" s="9">
        <v>3066.21</v>
      </c>
      <c r="CI17" s="9">
        <v>17886.150000000001</v>
      </c>
    </row>
    <row r="19" spans="1:87" x14ac:dyDescent="0.2">
      <c r="A19">
        <v>51</v>
      </c>
      <c r="E19">
        <v>25.77</v>
      </c>
      <c r="F19">
        <v>10.119999999999999</v>
      </c>
      <c r="G19">
        <v>0</v>
      </c>
      <c r="H19">
        <v>17.89</v>
      </c>
      <c r="I19">
        <v>53.78</v>
      </c>
      <c r="J19">
        <v>13.4</v>
      </c>
      <c r="K19">
        <v>60.13</v>
      </c>
      <c r="L19">
        <v>0</v>
      </c>
      <c r="M19">
        <v>0</v>
      </c>
      <c r="N19">
        <v>53.78</v>
      </c>
      <c r="T19">
        <v>25.77</v>
      </c>
      <c r="U19">
        <v>10.119999999999999</v>
      </c>
      <c r="V19">
        <v>0</v>
      </c>
      <c r="W19">
        <v>17.89</v>
      </c>
      <c r="X19">
        <v>53.78</v>
      </c>
      <c r="Y19">
        <v>13.4</v>
      </c>
      <c r="Z19">
        <v>60.13</v>
      </c>
      <c r="AA19">
        <v>0</v>
      </c>
      <c r="AB19">
        <v>0</v>
      </c>
      <c r="AC19">
        <v>53.78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283</v>
      </c>
      <c r="C25" s="4">
        <v>2026</v>
      </c>
      <c r="D25" s="4">
        <v>1</v>
      </c>
      <c r="E25" s="4">
        <v>0</v>
      </c>
      <c r="F25" s="4">
        <v>1</v>
      </c>
      <c r="G25" s="4">
        <v>0</v>
      </c>
      <c r="H25" s="4">
        <v>1</v>
      </c>
      <c r="I25" s="4">
        <v>0</v>
      </c>
      <c r="J25" s="4">
        <v>3</v>
      </c>
      <c r="K25" s="4">
        <v>0</v>
      </c>
      <c r="L25" s="4">
        <v>0</v>
      </c>
      <c r="M25" s="4">
        <v>0</v>
      </c>
      <c r="N25" s="4">
        <v>69391190</v>
      </c>
      <c r="O25" s="4">
        <v>1</v>
      </c>
    </row>
    <row r="26" spans="1:87" x14ac:dyDescent="0.2">
      <c r="A26" s="6">
        <v>2</v>
      </c>
      <c r="B26" s="6" t="s">
        <v>284</v>
      </c>
      <c r="C26" s="6" t="s">
        <v>285</v>
      </c>
      <c r="D26" s="6">
        <v>0</v>
      </c>
      <c r="E26" s="6">
        <v>0</v>
      </c>
      <c r="F26" s="6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69470612</v>
      </c>
    </row>
    <row r="27" spans="1:87" x14ac:dyDescent="0.2">
      <c r="A27" s="6">
        <v>1</v>
      </c>
      <c r="B27" s="6" t="s">
        <v>286</v>
      </c>
      <c r="C27" s="6" t="s">
        <v>287</v>
      </c>
      <c r="D27" s="6">
        <v>2026</v>
      </c>
      <c r="E27" s="6">
        <v>3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3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69470613</v>
      </c>
      <c r="AO27" s="6" t="s">
        <v>288</v>
      </c>
      <c r="AP27" s="6" t="s">
        <v>289</v>
      </c>
      <c r="AQ27" s="6">
        <v>46078</v>
      </c>
      <c r="AR27" s="6">
        <v>409</v>
      </c>
      <c r="AS27" s="6" t="s">
        <v>290</v>
      </c>
      <c r="AT27" s="6" t="s">
        <v>291</v>
      </c>
      <c r="AU27" s="6" t="s">
        <v>289</v>
      </c>
      <c r="AV27" s="6">
        <v>45652</v>
      </c>
      <c r="AW27" s="6">
        <v>612</v>
      </c>
      <c r="AX27" s="6" t="s">
        <v>292</v>
      </c>
    </row>
    <row r="28" spans="1:87" x14ac:dyDescent="0.2">
      <c r="A28" s="4">
        <v>75</v>
      </c>
      <c r="B28" s="4" t="s">
        <v>283</v>
      </c>
      <c r="C28" s="4">
        <v>2026</v>
      </c>
      <c r="D28" s="4">
        <v>1</v>
      </c>
      <c r="E28" s="4">
        <v>0</v>
      </c>
      <c r="F28" s="4">
        <v>0</v>
      </c>
      <c r="G28" s="4">
        <v>0</v>
      </c>
      <c r="H28" s="4">
        <v>1</v>
      </c>
      <c r="I28" s="4">
        <v>0</v>
      </c>
      <c r="J28" s="4">
        <v>3</v>
      </c>
      <c r="K28" s="4">
        <v>0</v>
      </c>
      <c r="L28" s="4">
        <v>0</v>
      </c>
      <c r="M28" s="4">
        <v>1</v>
      </c>
      <c r="N28" s="4">
        <v>69391125</v>
      </c>
      <c r="O28" s="4">
        <v>2</v>
      </c>
    </row>
    <row r="29" spans="1:87" x14ac:dyDescent="0.2">
      <c r="A29" s="6">
        <v>2</v>
      </c>
      <c r="B29" s="6" t="s">
        <v>284</v>
      </c>
      <c r="C29" s="6" t="s">
        <v>285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69470620</v>
      </c>
    </row>
    <row r="30" spans="1:87" x14ac:dyDescent="0.2">
      <c r="A30" s="6">
        <v>1</v>
      </c>
      <c r="B30" s="6" t="s">
        <v>286</v>
      </c>
      <c r="C30" s="6" t="s">
        <v>287</v>
      </c>
      <c r="D30" s="6">
        <v>2026</v>
      </c>
      <c r="E30" s="6">
        <v>3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1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69470621</v>
      </c>
      <c r="AO30" s="6" t="s">
        <v>288</v>
      </c>
      <c r="AP30" s="6" t="s">
        <v>289</v>
      </c>
      <c r="AQ30" s="6">
        <v>46078</v>
      </c>
      <c r="AR30" s="6">
        <v>409</v>
      </c>
      <c r="AS30" s="6" t="s">
        <v>290</v>
      </c>
      <c r="AT30" s="6" t="s">
        <v>291</v>
      </c>
      <c r="AU30" s="6" t="s">
        <v>289</v>
      </c>
      <c r="AV30" s="6">
        <v>45652</v>
      </c>
      <c r="AW30" s="6">
        <v>612</v>
      </c>
      <c r="AX30" s="6" t="s">
        <v>292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69391190</v>
      </c>
      <c r="C1">
        <v>69470629</v>
      </c>
      <c r="D1">
        <v>68185864</v>
      </c>
      <c r="E1">
        <v>117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32079103</v>
      </c>
      <c r="Y1">
        <f t="shared" ref="Y1:Y32" si="0">AT1</f>
        <v>7.75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7.75</v>
      </c>
      <c r="AU1" t="s">
        <v>3</v>
      </c>
      <c r="AV1">
        <v>1</v>
      </c>
      <c r="AW1">
        <v>2</v>
      </c>
      <c r="AX1">
        <v>69470640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5798.3949999999995</v>
      </c>
      <c r="BN1">
        <v>7.75</v>
      </c>
      <c r="BO1">
        <v>0</v>
      </c>
      <c r="BP1">
        <v>1</v>
      </c>
      <c r="BQ1">
        <v>0</v>
      </c>
      <c r="BR1">
        <v>0</v>
      </c>
      <c r="BS1">
        <v>0</v>
      </c>
      <c r="BT1">
        <v>5798.3949999999995</v>
      </c>
      <c r="BU1">
        <v>7.75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748.18</v>
      </c>
      <c r="CZ1">
        <f>AH1</f>
        <v>748.18</v>
      </c>
      <c r="DA1">
        <f>AL1</f>
        <v>1</v>
      </c>
      <c r="DB1">
        <f t="shared" ref="DB1:DB32" si="1">ROUND(ROUND(AT1*CZ1,2),6)</f>
        <v>5798.4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69391190</v>
      </c>
      <c r="C2">
        <v>69470629</v>
      </c>
      <c r="D2">
        <v>68186052</v>
      </c>
      <c r="E2">
        <v>117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-1417349443</v>
      </c>
      <c r="Y2">
        <f t="shared" si="0"/>
        <v>2.13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2.13</v>
      </c>
      <c r="AU2" t="s">
        <v>3</v>
      </c>
      <c r="AV2">
        <v>2</v>
      </c>
      <c r="AW2">
        <v>2</v>
      </c>
      <c r="AX2">
        <v>69470641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69391190</v>
      </c>
      <c r="C3">
        <v>69470629</v>
      </c>
      <c r="D3">
        <v>68192428</v>
      </c>
      <c r="E3">
        <v>1</v>
      </c>
      <c r="F3">
        <v>1</v>
      </c>
      <c r="G3">
        <v>1</v>
      </c>
      <c r="H3">
        <v>2</v>
      </c>
      <c r="I3" t="s">
        <v>299</v>
      </c>
      <c r="J3" t="s">
        <v>300</v>
      </c>
      <c r="K3" t="s">
        <v>301</v>
      </c>
      <c r="L3">
        <v>1368</v>
      </c>
      <c r="N3">
        <v>1011</v>
      </c>
      <c r="O3" t="s">
        <v>302</v>
      </c>
      <c r="P3" t="s">
        <v>302</v>
      </c>
      <c r="Q3">
        <v>1</v>
      </c>
      <c r="W3">
        <v>0</v>
      </c>
      <c r="X3">
        <v>843131152</v>
      </c>
      <c r="Y3">
        <f t="shared" si="0"/>
        <v>1.63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1.63</v>
      </c>
      <c r="AU3" t="s">
        <v>3</v>
      </c>
      <c r="AV3">
        <v>1</v>
      </c>
      <c r="AW3">
        <v>2</v>
      </c>
      <c r="AX3">
        <v>69470642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3404.6950999999999</v>
      </c>
      <c r="BL3">
        <v>1520.7085</v>
      </c>
      <c r="BM3">
        <v>0</v>
      </c>
      <c r="BN3">
        <v>0</v>
      </c>
      <c r="BO3">
        <v>1.63</v>
      </c>
      <c r="BP3">
        <v>1</v>
      </c>
      <c r="BQ3">
        <v>0</v>
      </c>
      <c r="BR3">
        <v>3404.6950999999999</v>
      </c>
      <c r="BS3">
        <v>1520.7085</v>
      </c>
      <c r="BT3">
        <v>0</v>
      </c>
      <c r="BU3">
        <v>0</v>
      </c>
      <c r="BV3">
        <v>1.63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3404.7</v>
      </c>
      <c r="DC3">
        <f t="shared" si="2"/>
        <v>1520.71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0</v>
      </c>
      <c r="DH3">
        <f t="shared" si="3"/>
        <v>0</v>
      </c>
      <c r="DI3">
        <f t="shared" si="4"/>
        <v>0</v>
      </c>
      <c r="DJ3">
        <f>DG3+DH3</f>
        <v>0</v>
      </c>
      <c r="DK3">
        <v>0</v>
      </c>
      <c r="DL3" t="s">
        <v>303</v>
      </c>
      <c r="DM3">
        <v>5</v>
      </c>
      <c r="DN3" t="s">
        <v>296</v>
      </c>
      <c r="DO3">
        <v>1</v>
      </c>
    </row>
    <row r="4" spans="1:119" x14ac:dyDescent="0.2">
      <c r="A4">
        <f>ROW(Source!A28)</f>
        <v>28</v>
      </c>
      <c r="B4">
        <v>69391190</v>
      </c>
      <c r="C4">
        <v>69470629</v>
      </c>
      <c r="D4">
        <v>68193436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302</v>
      </c>
      <c r="P4" t="s">
        <v>302</v>
      </c>
      <c r="Q4">
        <v>1</v>
      </c>
      <c r="W4">
        <v>0</v>
      </c>
      <c r="X4">
        <v>-849950259</v>
      </c>
      <c r="Y4">
        <f t="shared" si="0"/>
        <v>0.5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</v>
      </c>
      <c r="AU4" t="s">
        <v>3</v>
      </c>
      <c r="AV4">
        <v>1</v>
      </c>
      <c r="AW4">
        <v>2</v>
      </c>
      <c r="AX4">
        <v>69470643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320.85000000000002</v>
      </c>
      <c r="BL4">
        <v>405.89499999999998</v>
      </c>
      <c r="BM4">
        <v>0</v>
      </c>
      <c r="BN4">
        <v>0</v>
      </c>
      <c r="BO4">
        <v>0.5</v>
      </c>
      <c r="BP4">
        <v>1</v>
      </c>
      <c r="BQ4">
        <v>0</v>
      </c>
      <c r="BR4">
        <v>320.85000000000002</v>
      </c>
      <c r="BS4">
        <v>405.89499999999998</v>
      </c>
      <c r="BT4">
        <v>0</v>
      </c>
      <c r="BU4">
        <v>0</v>
      </c>
      <c r="BV4">
        <v>0.5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320.85000000000002</v>
      </c>
      <c r="DC4">
        <f t="shared" si="2"/>
        <v>405.9</v>
      </c>
      <c r="DD4" t="s">
        <v>3</v>
      </c>
      <c r="DE4" t="s">
        <v>3</v>
      </c>
      <c r="DF4">
        <f>ROUND(ROUND(AE4,2)*CX4,2)</f>
        <v>0</v>
      </c>
      <c r="DG4">
        <f t="shared" ref="DG4:DG12" si="5">ROUND(ROUND(AF4,2)*CX4,2)</f>
        <v>0</v>
      </c>
      <c r="DH4">
        <f t="shared" si="3"/>
        <v>0</v>
      </c>
      <c r="DI4">
        <f t="shared" si="4"/>
        <v>0</v>
      </c>
      <c r="DJ4">
        <f>DG4+DH4</f>
        <v>0</v>
      </c>
      <c r="DK4">
        <v>1</v>
      </c>
      <c r="DL4" t="s">
        <v>307</v>
      </c>
      <c r="DM4">
        <v>4</v>
      </c>
      <c r="DN4" t="s">
        <v>296</v>
      </c>
      <c r="DO4">
        <v>1</v>
      </c>
    </row>
    <row r="5" spans="1:119" x14ac:dyDescent="0.2">
      <c r="A5">
        <f>ROW(Source!A28)</f>
        <v>28</v>
      </c>
      <c r="B5">
        <v>69391190</v>
      </c>
      <c r="C5">
        <v>69470629</v>
      </c>
      <c r="D5">
        <v>68258263</v>
      </c>
      <c r="E5">
        <v>1</v>
      </c>
      <c r="F5">
        <v>1</v>
      </c>
      <c r="G5">
        <v>1</v>
      </c>
      <c r="H5">
        <v>3</v>
      </c>
      <c r="I5" t="s">
        <v>308</v>
      </c>
      <c r="J5" t="s">
        <v>309</v>
      </c>
      <c r="K5" t="s">
        <v>310</v>
      </c>
      <c r="L5">
        <v>1346</v>
      </c>
      <c r="N5">
        <v>1009</v>
      </c>
      <c r="O5" t="s">
        <v>311</v>
      </c>
      <c r="P5" t="s">
        <v>311</v>
      </c>
      <c r="Q5">
        <v>1</v>
      </c>
      <c r="W5">
        <v>0</v>
      </c>
      <c r="X5">
        <v>-897919439</v>
      </c>
      <c r="Y5">
        <f t="shared" si="0"/>
        <v>0.1</v>
      </c>
      <c r="AA5">
        <v>296.69</v>
      </c>
      <c r="AB5">
        <v>0</v>
      </c>
      <c r="AC5">
        <v>0</v>
      </c>
      <c r="AD5">
        <v>0</v>
      </c>
      <c r="AE5">
        <v>185.43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</v>
      </c>
      <c r="AV5">
        <v>0</v>
      </c>
      <c r="AW5">
        <v>2</v>
      </c>
      <c r="AX5">
        <v>69470644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18.543000000000003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18.543000000000003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</v>
      </c>
      <c r="CY5">
        <f t="shared" ref="CY5:CY10" si="6">AA5</f>
        <v>296.69</v>
      </c>
      <c r="CZ5">
        <f t="shared" ref="CZ5:CZ10" si="7">AE5</f>
        <v>185.43</v>
      </c>
      <c r="DA5">
        <f t="shared" ref="DA5:DA10" si="8">AI5</f>
        <v>1.6</v>
      </c>
      <c r="DB5">
        <f t="shared" si="1"/>
        <v>18.54</v>
      </c>
      <c r="DC5">
        <f t="shared" si="2"/>
        <v>0</v>
      </c>
      <c r="DD5" t="s">
        <v>3</v>
      </c>
      <c r="DE5" t="s">
        <v>3</v>
      </c>
      <c r="DF5">
        <f t="shared" ref="DF5:DF10" si="9">ROUND(ROUND(AE5*AI5,2)*CX5,2)</f>
        <v>0</v>
      </c>
      <c r="DG5">
        <f t="shared" si="5"/>
        <v>0</v>
      </c>
      <c r="DH5">
        <f t="shared" si="3"/>
        <v>0</v>
      </c>
      <c r="DI5">
        <f t="shared" si="4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69391190</v>
      </c>
      <c r="C6">
        <v>69470629</v>
      </c>
      <c r="D6">
        <v>68258270</v>
      </c>
      <c r="E6">
        <v>1</v>
      </c>
      <c r="F6">
        <v>1</v>
      </c>
      <c r="G6">
        <v>1</v>
      </c>
      <c r="H6">
        <v>3</v>
      </c>
      <c r="I6" t="s">
        <v>312</v>
      </c>
      <c r="J6" t="s">
        <v>313</v>
      </c>
      <c r="K6" t="s">
        <v>314</v>
      </c>
      <c r="L6">
        <v>1346</v>
      </c>
      <c r="N6">
        <v>1009</v>
      </c>
      <c r="O6" t="s">
        <v>311</v>
      </c>
      <c r="P6" t="s">
        <v>311</v>
      </c>
      <c r="Q6">
        <v>1</v>
      </c>
      <c r="W6">
        <v>0</v>
      </c>
      <c r="X6">
        <v>-1547825166</v>
      </c>
      <c r="Y6">
        <f t="shared" si="0"/>
        <v>0.03</v>
      </c>
      <c r="AA6">
        <v>93.65</v>
      </c>
      <c r="AB6">
        <v>0</v>
      </c>
      <c r="AC6">
        <v>0</v>
      </c>
      <c r="AD6">
        <v>0</v>
      </c>
      <c r="AE6">
        <v>58.53</v>
      </c>
      <c r="AF6">
        <v>0</v>
      </c>
      <c r="AG6">
        <v>0</v>
      </c>
      <c r="AH6">
        <v>0</v>
      </c>
      <c r="AI6">
        <v>1.6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3</v>
      </c>
      <c r="AV6">
        <v>0</v>
      </c>
      <c r="AW6">
        <v>2</v>
      </c>
      <c r="AX6">
        <v>69470645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1.7559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</v>
      </c>
      <c r="CY6">
        <f t="shared" si="6"/>
        <v>93.65</v>
      </c>
      <c r="CZ6">
        <f t="shared" si="7"/>
        <v>58.53</v>
      </c>
      <c r="DA6">
        <f t="shared" si="8"/>
        <v>1.6</v>
      </c>
      <c r="DB6">
        <f t="shared" si="1"/>
        <v>1.76</v>
      </c>
      <c r="DC6">
        <f t="shared" si="2"/>
        <v>0</v>
      </c>
      <c r="DD6" t="s">
        <v>3</v>
      </c>
      <c r="DE6" t="s">
        <v>3</v>
      </c>
      <c r="DF6">
        <f t="shared" si="9"/>
        <v>0</v>
      </c>
      <c r="DG6">
        <f t="shared" si="5"/>
        <v>0</v>
      </c>
      <c r="DH6">
        <f t="shared" si="3"/>
        <v>0</v>
      </c>
      <c r="DI6">
        <f t="shared" si="4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69391190</v>
      </c>
      <c r="C7">
        <v>69470629</v>
      </c>
      <c r="D7">
        <v>68262958</v>
      </c>
      <c r="E7">
        <v>1</v>
      </c>
      <c r="F7">
        <v>1</v>
      </c>
      <c r="G7">
        <v>1</v>
      </c>
      <c r="H7">
        <v>3</v>
      </c>
      <c r="I7" t="s">
        <v>315</v>
      </c>
      <c r="J7" t="s">
        <v>316</v>
      </c>
      <c r="K7" t="s">
        <v>317</v>
      </c>
      <c r="L7">
        <v>1346</v>
      </c>
      <c r="N7">
        <v>1009</v>
      </c>
      <c r="O7" t="s">
        <v>311</v>
      </c>
      <c r="P7" t="s">
        <v>311</v>
      </c>
      <c r="Q7">
        <v>1</v>
      </c>
      <c r="W7">
        <v>0</v>
      </c>
      <c r="X7">
        <v>-373327139</v>
      </c>
      <c r="Y7">
        <f t="shared" si="0"/>
        <v>0.02</v>
      </c>
      <c r="AA7">
        <v>86.41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69470647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1.1222000000000001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1.1222000000000001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0</v>
      </c>
      <c r="CY7">
        <f t="shared" si="6"/>
        <v>86.41</v>
      </c>
      <c r="CZ7">
        <f t="shared" si="7"/>
        <v>56.11</v>
      </c>
      <c r="DA7">
        <f t="shared" si="8"/>
        <v>1.54</v>
      </c>
      <c r="DB7">
        <f t="shared" si="1"/>
        <v>1.1200000000000001</v>
      </c>
      <c r="DC7">
        <f t="shared" si="2"/>
        <v>0</v>
      </c>
      <c r="DD7" t="s">
        <v>3</v>
      </c>
      <c r="DE7" t="s">
        <v>3</v>
      </c>
      <c r="DF7">
        <f t="shared" si="9"/>
        <v>0</v>
      </c>
      <c r="DG7">
        <f t="shared" si="5"/>
        <v>0</v>
      </c>
      <c r="DH7">
        <f t="shared" si="3"/>
        <v>0</v>
      </c>
      <c r="DI7">
        <f t="shared" si="4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69391190</v>
      </c>
      <c r="C8">
        <v>69470629</v>
      </c>
      <c r="D8">
        <v>68279010</v>
      </c>
      <c r="E8">
        <v>1</v>
      </c>
      <c r="F8">
        <v>1</v>
      </c>
      <c r="G8">
        <v>1</v>
      </c>
      <c r="H8">
        <v>3</v>
      </c>
      <c r="I8" t="s">
        <v>318</v>
      </c>
      <c r="J8" t="s">
        <v>319</v>
      </c>
      <c r="K8" t="s">
        <v>320</v>
      </c>
      <c r="L8">
        <v>1346</v>
      </c>
      <c r="N8">
        <v>1009</v>
      </c>
      <c r="O8" t="s">
        <v>311</v>
      </c>
      <c r="P8" t="s">
        <v>311</v>
      </c>
      <c r="Q8">
        <v>1</v>
      </c>
      <c r="W8">
        <v>0</v>
      </c>
      <c r="X8">
        <v>1157836156</v>
      </c>
      <c r="Y8">
        <f t="shared" si="0"/>
        <v>0.4</v>
      </c>
      <c r="AA8">
        <v>88.24</v>
      </c>
      <c r="AB8">
        <v>0</v>
      </c>
      <c r="AC8">
        <v>0</v>
      </c>
      <c r="AD8">
        <v>0</v>
      </c>
      <c r="AE8">
        <v>61.28</v>
      </c>
      <c r="AF8">
        <v>0</v>
      </c>
      <c r="AG8">
        <v>0</v>
      </c>
      <c r="AH8">
        <v>0</v>
      </c>
      <c r="AI8">
        <v>1.44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0.4</v>
      </c>
      <c r="AU8" t="s">
        <v>3</v>
      </c>
      <c r="AV8">
        <v>0</v>
      </c>
      <c r="AW8">
        <v>2</v>
      </c>
      <c r="AX8">
        <v>69470652</v>
      </c>
      <c r="AY8">
        <v>1</v>
      </c>
      <c r="AZ8">
        <v>0</v>
      </c>
      <c r="BA8">
        <v>13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24.512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24.512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</v>
      </c>
      <c r="CY8">
        <f t="shared" si="6"/>
        <v>88.24</v>
      </c>
      <c r="CZ8">
        <f t="shared" si="7"/>
        <v>61.28</v>
      </c>
      <c r="DA8">
        <f t="shared" si="8"/>
        <v>1.44</v>
      </c>
      <c r="DB8">
        <f t="shared" si="1"/>
        <v>24.51</v>
      </c>
      <c r="DC8">
        <f t="shared" si="2"/>
        <v>0</v>
      </c>
      <c r="DD8" t="s">
        <v>3</v>
      </c>
      <c r="DE8" t="s">
        <v>3</v>
      </c>
      <c r="DF8">
        <f t="shared" si="9"/>
        <v>0</v>
      </c>
      <c r="DG8">
        <f t="shared" si="5"/>
        <v>0</v>
      </c>
      <c r="DH8">
        <f t="shared" si="3"/>
        <v>0</v>
      </c>
      <c r="DI8">
        <f t="shared" si="4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69391190</v>
      </c>
      <c r="C9">
        <v>69470629</v>
      </c>
      <c r="D9">
        <v>68279036</v>
      </c>
      <c r="E9">
        <v>1</v>
      </c>
      <c r="F9">
        <v>1</v>
      </c>
      <c r="G9">
        <v>1</v>
      </c>
      <c r="H9">
        <v>3</v>
      </c>
      <c r="I9" t="s">
        <v>321</v>
      </c>
      <c r="J9" t="s">
        <v>322</v>
      </c>
      <c r="K9" t="s">
        <v>323</v>
      </c>
      <c r="L9">
        <v>1348</v>
      </c>
      <c r="N9">
        <v>1009</v>
      </c>
      <c r="O9" t="s">
        <v>116</v>
      </c>
      <c r="P9" t="s">
        <v>116</v>
      </c>
      <c r="Q9">
        <v>1000</v>
      </c>
      <c r="W9">
        <v>0</v>
      </c>
      <c r="X9">
        <v>-615866360</v>
      </c>
      <c r="Y9">
        <f t="shared" si="0"/>
        <v>1E-4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1E-4</v>
      </c>
      <c r="AU9" t="s">
        <v>3</v>
      </c>
      <c r="AV9">
        <v>0</v>
      </c>
      <c r="AW9">
        <v>2</v>
      </c>
      <c r="AX9">
        <v>69470653</v>
      </c>
      <c r="AY9">
        <v>1</v>
      </c>
      <c r="AZ9">
        <v>0</v>
      </c>
      <c r="BA9">
        <v>14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8.0020980000000002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8.0020980000000002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</v>
      </c>
      <c r="CY9">
        <f t="shared" si="6"/>
        <v>103227.06</v>
      </c>
      <c r="CZ9">
        <f t="shared" si="7"/>
        <v>80020.98</v>
      </c>
      <c r="DA9">
        <f t="shared" si="8"/>
        <v>1.29</v>
      </c>
      <c r="DB9">
        <f t="shared" si="1"/>
        <v>8</v>
      </c>
      <c r="DC9">
        <f t="shared" si="2"/>
        <v>0</v>
      </c>
      <c r="DD9" t="s">
        <v>3</v>
      </c>
      <c r="DE9" t="s">
        <v>3</v>
      </c>
      <c r="DF9">
        <f t="shared" si="9"/>
        <v>0</v>
      </c>
      <c r="DG9">
        <f t="shared" si="5"/>
        <v>0</v>
      </c>
      <c r="DH9">
        <f t="shared" si="3"/>
        <v>0</v>
      </c>
      <c r="DI9">
        <f t="shared" si="4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69391190</v>
      </c>
      <c r="C10">
        <v>69470629</v>
      </c>
      <c r="D10">
        <v>68286658</v>
      </c>
      <c r="E10">
        <v>1</v>
      </c>
      <c r="F10">
        <v>1</v>
      </c>
      <c r="G10">
        <v>1</v>
      </c>
      <c r="H10">
        <v>3</v>
      </c>
      <c r="I10" t="s">
        <v>324</v>
      </c>
      <c r="J10" t="s">
        <v>325</v>
      </c>
      <c r="K10" t="s">
        <v>326</v>
      </c>
      <c r="L10">
        <v>1425</v>
      </c>
      <c r="N10">
        <v>1013</v>
      </c>
      <c r="O10" t="s">
        <v>163</v>
      </c>
      <c r="P10" t="s">
        <v>163</v>
      </c>
      <c r="Q10">
        <v>1</v>
      </c>
      <c r="W10">
        <v>0</v>
      </c>
      <c r="X10">
        <v>-734153582</v>
      </c>
      <c r="Y10">
        <f t="shared" si="0"/>
        <v>0.12</v>
      </c>
      <c r="AA10">
        <v>1351.57</v>
      </c>
      <c r="AB10">
        <v>0</v>
      </c>
      <c r="AC10">
        <v>0</v>
      </c>
      <c r="AD10">
        <v>0</v>
      </c>
      <c r="AE10">
        <v>1031.73</v>
      </c>
      <c r="AF10">
        <v>0</v>
      </c>
      <c r="AG10">
        <v>0</v>
      </c>
      <c r="AH10">
        <v>0</v>
      </c>
      <c r="AI10">
        <v>1.31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69470654</v>
      </c>
      <c r="AY10">
        <v>1</v>
      </c>
      <c r="AZ10">
        <v>0</v>
      </c>
      <c r="BA10">
        <v>15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123.80759999999999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123.80759999999999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</v>
      </c>
      <c r="CY10">
        <f t="shared" si="6"/>
        <v>1351.57</v>
      </c>
      <c r="CZ10">
        <f t="shared" si="7"/>
        <v>1031.73</v>
      </c>
      <c r="DA10">
        <f t="shared" si="8"/>
        <v>1.31</v>
      </c>
      <c r="DB10">
        <f t="shared" si="1"/>
        <v>123.81</v>
      </c>
      <c r="DC10">
        <f t="shared" si="2"/>
        <v>0</v>
      </c>
      <c r="DD10" t="s">
        <v>3</v>
      </c>
      <c r="DE10" t="s">
        <v>3</v>
      </c>
      <c r="DF10">
        <f t="shared" si="9"/>
        <v>0</v>
      </c>
      <c r="DG10">
        <f t="shared" si="5"/>
        <v>0</v>
      </c>
      <c r="DH10">
        <f t="shared" si="3"/>
        <v>0</v>
      </c>
      <c r="DI10">
        <f t="shared" si="4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69391125</v>
      </c>
      <c r="C11">
        <v>69470629</v>
      </c>
      <c r="D11">
        <v>68185864</v>
      </c>
      <c r="E11">
        <v>117</v>
      </c>
      <c r="F11">
        <v>1</v>
      </c>
      <c r="G11">
        <v>1</v>
      </c>
      <c r="H11">
        <v>1</v>
      </c>
      <c r="I11" t="s">
        <v>294</v>
      </c>
      <c r="J11" t="s">
        <v>3</v>
      </c>
      <c r="K11" t="s">
        <v>295</v>
      </c>
      <c r="L11">
        <v>1191</v>
      </c>
      <c r="N11">
        <v>1013</v>
      </c>
      <c r="O11" t="s">
        <v>296</v>
      </c>
      <c r="P11" t="s">
        <v>296</v>
      </c>
      <c r="Q11">
        <v>1</v>
      </c>
      <c r="W11">
        <v>0</v>
      </c>
      <c r="X11">
        <v>32079103</v>
      </c>
      <c r="Y11">
        <f t="shared" si="0"/>
        <v>7.75</v>
      </c>
      <c r="AA11">
        <v>0</v>
      </c>
      <c r="AB11">
        <v>0</v>
      </c>
      <c r="AC11">
        <v>0</v>
      </c>
      <c r="AD11">
        <v>748.18</v>
      </c>
      <c r="AE11">
        <v>0</v>
      </c>
      <c r="AF11">
        <v>0</v>
      </c>
      <c r="AG11">
        <v>0</v>
      </c>
      <c r="AH11">
        <v>748.18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7.75</v>
      </c>
      <c r="AU11" t="s">
        <v>3</v>
      </c>
      <c r="AV11">
        <v>1</v>
      </c>
      <c r="AW11">
        <v>2</v>
      </c>
      <c r="AX11">
        <v>69470640</v>
      </c>
      <c r="AY11">
        <v>1</v>
      </c>
      <c r="AZ11">
        <v>0</v>
      </c>
      <c r="BA11">
        <v>20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5798.3949999999995</v>
      </c>
      <c r="BN11">
        <v>7.75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5798.3949999999995</v>
      </c>
      <c r="BU11">
        <v>7.75</v>
      </c>
      <c r="BV11">
        <v>0</v>
      </c>
      <c r="BW11">
        <v>1</v>
      </c>
      <c r="CU11">
        <f>ROUND(AT11*Source!I29*AH11*AL11,2)</f>
        <v>0</v>
      </c>
      <c r="CV11">
        <f>ROUND(Y11*Source!I29,7)</f>
        <v>0</v>
      </c>
      <c r="CW11">
        <v>0</v>
      </c>
      <c r="CX11">
        <f>ROUND(Y11*Source!I29,7)</f>
        <v>0</v>
      </c>
      <c r="CY11">
        <f>AD11</f>
        <v>748.18</v>
      </c>
      <c r="CZ11">
        <f>AH11</f>
        <v>748.18</v>
      </c>
      <c r="DA11">
        <f>AL11</f>
        <v>1</v>
      </c>
      <c r="DB11">
        <f t="shared" si="1"/>
        <v>5798.4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3"/>
        <v>0</v>
      </c>
      <c r="DI11">
        <f t="shared" si="4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69391125</v>
      </c>
      <c r="C12">
        <v>69470629</v>
      </c>
      <c r="D12">
        <v>68186052</v>
      </c>
      <c r="E12">
        <v>117</v>
      </c>
      <c r="F12">
        <v>1</v>
      </c>
      <c r="G12">
        <v>1</v>
      </c>
      <c r="H12">
        <v>1</v>
      </c>
      <c r="I12" t="s">
        <v>297</v>
      </c>
      <c r="J12" t="s">
        <v>3</v>
      </c>
      <c r="K12" t="s">
        <v>298</v>
      </c>
      <c r="L12">
        <v>1191</v>
      </c>
      <c r="N12">
        <v>1013</v>
      </c>
      <c r="O12" t="s">
        <v>296</v>
      </c>
      <c r="P12" t="s">
        <v>296</v>
      </c>
      <c r="Q12">
        <v>1</v>
      </c>
      <c r="W12">
        <v>0</v>
      </c>
      <c r="X12">
        <v>-1417349443</v>
      </c>
      <c r="Y12">
        <f t="shared" si="0"/>
        <v>2.13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2.13</v>
      </c>
      <c r="AU12" t="s">
        <v>3</v>
      </c>
      <c r="AV12">
        <v>2</v>
      </c>
      <c r="AW12">
        <v>2</v>
      </c>
      <c r="AX12">
        <v>69470641</v>
      </c>
      <c r="AY12">
        <v>1</v>
      </c>
      <c r="AZ12">
        <v>0</v>
      </c>
      <c r="BA12">
        <v>21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69391125</v>
      </c>
      <c r="C13">
        <v>69470629</v>
      </c>
      <c r="D13">
        <v>68192428</v>
      </c>
      <c r="E13">
        <v>1</v>
      </c>
      <c r="F13">
        <v>1</v>
      </c>
      <c r="G13">
        <v>1</v>
      </c>
      <c r="H13">
        <v>2</v>
      </c>
      <c r="I13" t="s">
        <v>299</v>
      </c>
      <c r="J13" t="s">
        <v>300</v>
      </c>
      <c r="K13" t="s">
        <v>301</v>
      </c>
      <c r="L13">
        <v>1368</v>
      </c>
      <c r="N13">
        <v>1011</v>
      </c>
      <c r="O13" t="s">
        <v>302</v>
      </c>
      <c r="P13" t="s">
        <v>302</v>
      </c>
      <c r="Q13">
        <v>1</v>
      </c>
      <c r="W13">
        <v>0</v>
      </c>
      <c r="X13">
        <v>843131152</v>
      </c>
      <c r="Y13">
        <f t="shared" si="0"/>
        <v>1.63</v>
      </c>
      <c r="AA13">
        <v>0</v>
      </c>
      <c r="AB13">
        <v>2736.29</v>
      </c>
      <c r="AC13">
        <v>932.95</v>
      </c>
      <c r="AD13">
        <v>0</v>
      </c>
      <c r="AE13">
        <v>0</v>
      </c>
      <c r="AF13">
        <v>2088.77</v>
      </c>
      <c r="AG13">
        <v>932.95</v>
      </c>
      <c r="AH13">
        <v>0</v>
      </c>
      <c r="AI13">
        <v>1</v>
      </c>
      <c r="AJ13">
        <v>1.31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1.63</v>
      </c>
      <c r="AU13" t="s">
        <v>3</v>
      </c>
      <c r="AV13">
        <v>1</v>
      </c>
      <c r="AW13">
        <v>2</v>
      </c>
      <c r="AX13">
        <v>69470642</v>
      </c>
      <c r="AY13">
        <v>1</v>
      </c>
      <c r="AZ13">
        <v>0</v>
      </c>
      <c r="BA13">
        <v>22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3404.6950999999999</v>
      </c>
      <c r="BL13">
        <v>1520.7085</v>
      </c>
      <c r="BM13">
        <v>0</v>
      </c>
      <c r="BN13">
        <v>0</v>
      </c>
      <c r="BO13">
        <v>1.63</v>
      </c>
      <c r="BP13">
        <v>1</v>
      </c>
      <c r="BQ13">
        <v>0</v>
      </c>
      <c r="BR13">
        <v>3404.6950999999999</v>
      </c>
      <c r="BS13">
        <v>1520.7085</v>
      </c>
      <c r="BT13">
        <v>0</v>
      </c>
      <c r="BU13">
        <v>0</v>
      </c>
      <c r="BV13">
        <v>1.63</v>
      </c>
      <c r="BW13">
        <v>1</v>
      </c>
      <c r="CV13">
        <v>0</v>
      </c>
      <c r="CW13">
        <f>ROUND(Y13*Source!I29*DO13,7)</f>
        <v>0</v>
      </c>
      <c r="CX13">
        <f>ROUND(Y13*Source!I29,7)</f>
        <v>0</v>
      </c>
      <c r="CY13">
        <f>AB13</f>
        <v>2736.29</v>
      </c>
      <c r="CZ13">
        <f>AF13</f>
        <v>2088.77</v>
      </c>
      <c r="DA13">
        <f>AJ13</f>
        <v>1.31</v>
      </c>
      <c r="DB13">
        <f t="shared" si="1"/>
        <v>3404.7</v>
      </c>
      <c r="DC13">
        <f t="shared" si="2"/>
        <v>1520.71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0</v>
      </c>
      <c r="DH13">
        <f t="shared" si="3"/>
        <v>0</v>
      </c>
      <c r="DI13">
        <f t="shared" si="4"/>
        <v>0</v>
      </c>
      <c r="DJ13">
        <f>DG13+DH13</f>
        <v>0</v>
      </c>
      <c r="DK13">
        <v>0</v>
      </c>
      <c r="DL13" t="s">
        <v>303</v>
      </c>
      <c r="DM13">
        <v>5</v>
      </c>
      <c r="DN13" t="s">
        <v>296</v>
      </c>
      <c r="DO13">
        <v>1</v>
      </c>
    </row>
    <row r="14" spans="1:119" x14ac:dyDescent="0.2">
      <c r="A14">
        <f>ROW(Source!A29)</f>
        <v>29</v>
      </c>
      <c r="B14">
        <v>69391125</v>
      </c>
      <c r="C14">
        <v>69470629</v>
      </c>
      <c r="D14">
        <v>68193436</v>
      </c>
      <c r="E14">
        <v>1</v>
      </c>
      <c r="F14">
        <v>1</v>
      </c>
      <c r="G14">
        <v>1</v>
      </c>
      <c r="H14">
        <v>2</v>
      </c>
      <c r="I14" t="s">
        <v>304</v>
      </c>
      <c r="J14" t="s">
        <v>305</v>
      </c>
      <c r="K14" t="s">
        <v>306</v>
      </c>
      <c r="L14">
        <v>1368</v>
      </c>
      <c r="N14">
        <v>1011</v>
      </c>
      <c r="O14" t="s">
        <v>302</v>
      </c>
      <c r="P14" t="s">
        <v>302</v>
      </c>
      <c r="Q14">
        <v>1</v>
      </c>
      <c r="W14">
        <v>0</v>
      </c>
      <c r="X14">
        <v>-849950259</v>
      </c>
      <c r="Y14">
        <f t="shared" si="0"/>
        <v>0.5</v>
      </c>
      <c r="AA14">
        <v>0</v>
      </c>
      <c r="AB14">
        <v>641.70000000000005</v>
      </c>
      <c r="AC14">
        <v>811.79</v>
      </c>
      <c r="AD14">
        <v>0</v>
      </c>
      <c r="AE14">
        <v>0</v>
      </c>
      <c r="AF14">
        <v>641.70000000000005</v>
      </c>
      <c r="AG14">
        <v>811.79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</v>
      </c>
      <c r="AU14" t="s">
        <v>3</v>
      </c>
      <c r="AV14">
        <v>1</v>
      </c>
      <c r="AW14">
        <v>2</v>
      </c>
      <c r="AX14">
        <v>69470643</v>
      </c>
      <c r="AY14">
        <v>1</v>
      </c>
      <c r="AZ14">
        <v>0</v>
      </c>
      <c r="BA14">
        <v>23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320.85000000000002</v>
      </c>
      <c r="BL14">
        <v>405.89499999999998</v>
      </c>
      <c r="BM14">
        <v>0</v>
      </c>
      <c r="BN14">
        <v>0</v>
      </c>
      <c r="BO14">
        <v>0.5</v>
      </c>
      <c r="BP14">
        <v>1</v>
      </c>
      <c r="BQ14">
        <v>0</v>
      </c>
      <c r="BR14">
        <v>320.85000000000002</v>
      </c>
      <c r="BS14">
        <v>405.89499999999998</v>
      </c>
      <c r="BT14">
        <v>0</v>
      </c>
      <c r="BU14">
        <v>0</v>
      </c>
      <c r="BV14">
        <v>0.5</v>
      </c>
      <c r="BW14">
        <v>1</v>
      </c>
      <c r="CV14">
        <v>0</v>
      </c>
      <c r="CW14">
        <f>ROUND(Y14*Source!I29*DO14,7)</f>
        <v>0</v>
      </c>
      <c r="CX14">
        <f>ROUND(Y14*Source!I29,7)</f>
        <v>0</v>
      </c>
      <c r="CY14">
        <f>AB14</f>
        <v>641.70000000000005</v>
      </c>
      <c r="CZ14">
        <f>AF14</f>
        <v>641.70000000000005</v>
      </c>
      <c r="DA14">
        <f>AJ14</f>
        <v>1</v>
      </c>
      <c r="DB14">
        <f t="shared" si="1"/>
        <v>320.85000000000002</v>
      </c>
      <c r="DC14">
        <f t="shared" si="2"/>
        <v>405.9</v>
      </c>
      <c r="DD14" t="s">
        <v>3</v>
      </c>
      <c r="DE14" t="s">
        <v>3</v>
      </c>
      <c r="DF14">
        <f>ROUND(ROUND(AE14,2)*CX14,2)</f>
        <v>0</v>
      </c>
      <c r="DG14">
        <f t="shared" ref="DG14:DG22" si="11">ROUND(ROUND(AF14,2)*CX14,2)</f>
        <v>0</v>
      </c>
      <c r="DH14">
        <f t="shared" si="3"/>
        <v>0</v>
      </c>
      <c r="DI14">
        <f t="shared" si="4"/>
        <v>0</v>
      </c>
      <c r="DJ14">
        <f>DG14+DH14</f>
        <v>0</v>
      </c>
      <c r="DK14">
        <v>1</v>
      </c>
      <c r="DL14" t="s">
        <v>307</v>
      </c>
      <c r="DM14">
        <v>4</v>
      </c>
      <c r="DN14" t="s">
        <v>296</v>
      </c>
      <c r="DO14">
        <v>1</v>
      </c>
    </row>
    <row r="15" spans="1:119" x14ac:dyDescent="0.2">
      <c r="A15">
        <f>ROW(Source!A29)</f>
        <v>29</v>
      </c>
      <c r="B15">
        <v>69391125</v>
      </c>
      <c r="C15">
        <v>69470629</v>
      </c>
      <c r="D15">
        <v>68258263</v>
      </c>
      <c r="E15">
        <v>1</v>
      </c>
      <c r="F15">
        <v>1</v>
      </c>
      <c r="G15">
        <v>1</v>
      </c>
      <c r="H15">
        <v>3</v>
      </c>
      <c r="I15" t="s">
        <v>308</v>
      </c>
      <c r="J15" t="s">
        <v>309</v>
      </c>
      <c r="K15" t="s">
        <v>310</v>
      </c>
      <c r="L15">
        <v>1346</v>
      </c>
      <c r="N15">
        <v>1009</v>
      </c>
      <c r="O15" t="s">
        <v>311</v>
      </c>
      <c r="P15" t="s">
        <v>311</v>
      </c>
      <c r="Q15">
        <v>1</v>
      </c>
      <c r="W15">
        <v>0</v>
      </c>
      <c r="X15">
        <v>-897919439</v>
      </c>
      <c r="Y15">
        <f t="shared" si="0"/>
        <v>0.1</v>
      </c>
      <c r="AA15">
        <v>296.69</v>
      </c>
      <c r="AB15">
        <v>0</v>
      </c>
      <c r="AC15">
        <v>0</v>
      </c>
      <c r="AD15">
        <v>0</v>
      </c>
      <c r="AE15">
        <v>185.43</v>
      </c>
      <c r="AF15">
        <v>0</v>
      </c>
      <c r="AG15">
        <v>0</v>
      </c>
      <c r="AH15">
        <v>0</v>
      </c>
      <c r="AI15">
        <v>1.6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</v>
      </c>
      <c r="AU15" t="s">
        <v>3</v>
      </c>
      <c r="AV15">
        <v>0</v>
      </c>
      <c r="AW15">
        <v>2</v>
      </c>
      <c r="AX15">
        <v>69470644</v>
      </c>
      <c r="AY15">
        <v>1</v>
      </c>
      <c r="AZ15">
        <v>0</v>
      </c>
      <c r="BA15">
        <v>24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18.543000000000003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18.543000000000003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ROUND(Y15*Source!I29,7)</f>
        <v>0</v>
      </c>
      <c r="CY15">
        <f t="shared" ref="CY15:CY20" si="12">AA15</f>
        <v>296.69</v>
      </c>
      <c r="CZ15">
        <f t="shared" ref="CZ15:CZ20" si="13">AE15</f>
        <v>185.43</v>
      </c>
      <c r="DA15">
        <f t="shared" ref="DA15:DA20" si="14">AI15</f>
        <v>1.6</v>
      </c>
      <c r="DB15">
        <f t="shared" si="1"/>
        <v>18.54</v>
      </c>
      <c r="DC15">
        <f t="shared" si="2"/>
        <v>0</v>
      </c>
      <c r="DD15" t="s">
        <v>3</v>
      </c>
      <c r="DE15" t="s">
        <v>3</v>
      </c>
      <c r="DF15">
        <f t="shared" ref="DF15:DF20" si="15">ROUND(ROUND(AE15*AI15,2)*CX15,2)</f>
        <v>0</v>
      </c>
      <c r="DG15">
        <f t="shared" si="11"/>
        <v>0</v>
      </c>
      <c r="DH15">
        <f t="shared" si="3"/>
        <v>0</v>
      </c>
      <c r="DI15">
        <f t="shared" si="4"/>
        <v>0</v>
      </c>
      <c r="DJ15">
        <f t="shared" ref="DJ15:DJ20" si="16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69391125</v>
      </c>
      <c r="C16">
        <v>69470629</v>
      </c>
      <c r="D16">
        <v>68258270</v>
      </c>
      <c r="E16">
        <v>1</v>
      </c>
      <c r="F16">
        <v>1</v>
      </c>
      <c r="G16">
        <v>1</v>
      </c>
      <c r="H16">
        <v>3</v>
      </c>
      <c r="I16" t="s">
        <v>312</v>
      </c>
      <c r="J16" t="s">
        <v>313</v>
      </c>
      <c r="K16" t="s">
        <v>314</v>
      </c>
      <c r="L16">
        <v>1346</v>
      </c>
      <c r="N16">
        <v>1009</v>
      </c>
      <c r="O16" t="s">
        <v>311</v>
      </c>
      <c r="P16" t="s">
        <v>311</v>
      </c>
      <c r="Q16">
        <v>1</v>
      </c>
      <c r="W16">
        <v>0</v>
      </c>
      <c r="X16">
        <v>-1547825166</v>
      </c>
      <c r="Y16">
        <f t="shared" si="0"/>
        <v>0.03</v>
      </c>
      <c r="AA16">
        <v>93.65</v>
      </c>
      <c r="AB16">
        <v>0</v>
      </c>
      <c r="AC16">
        <v>0</v>
      </c>
      <c r="AD16">
        <v>0</v>
      </c>
      <c r="AE16">
        <v>58.53</v>
      </c>
      <c r="AF16">
        <v>0</v>
      </c>
      <c r="AG16">
        <v>0</v>
      </c>
      <c r="AH16">
        <v>0</v>
      </c>
      <c r="AI16">
        <v>1.6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0.03</v>
      </c>
      <c r="AU16" t="s">
        <v>3</v>
      </c>
      <c r="AV16">
        <v>0</v>
      </c>
      <c r="AW16">
        <v>2</v>
      </c>
      <c r="AX16">
        <v>69470645</v>
      </c>
      <c r="AY16">
        <v>1</v>
      </c>
      <c r="AZ16">
        <v>0</v>
      </c>
      <c r="BA16">
        <v>25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1.7559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1.7559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ROUND(Y16*Source!I29,7)</f>
        <v>0</v>
      </c>
      <c r="CY16">
        <f t="shared" si="12"/>
        <v>93.65</v>
      </c>
      <c r="CZ16">
        <f t="shared" si="13"/>
        <v>58.53</v>
      </c>
      <c r="DA16">
        <f t="shared" si="14"/>
        <v>1.6</v>
      </c>
      <c r="DB16">
        <f t="shared" si="1"/>
        <v>1.76</v>
      </c>
      <c r="DC16">
        <f t="shared" si="2"/>
        <v>0</v>
      </c>
      <c r="DD16" t="s">
        <v>3</v>
      </c>
      <c r="DE16" t="s">
        <v>3</v>
      </c>
      <c r="DF16">
        <f t="shared" si="15"/>
        <v>0</v>
      </c>
      <c r="DG16">
        <f t="shared" si="11"/>
        <v>0</v>
      </c>
      <c r="DH16">
        <f t="shared" si="3"/>
        <v>0</v>
      </c>
      <c r="DI16">
        <f t="shared" si="4"/>
        <v>0</v>
      </c>
      <c r="DJ16">
        <f t="shared" si="16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69391125</v>
      </c>
      <c r="C17">
        <v>69470629</v>
      </c>
      <c r="D17">
        <v>68262958</v>
      </c>
      <c r="E17">
        <v>1</v>
      </c>
      <c r="F17">
        <v>1</v>
      </c>
      <c r="G17">
        <v>1</v>
      </c>
      <c r="H17">
        <v>3</v>
      </c>
      <c r="I17" t="s">
        <v>315</v>
      </c>
      <c r="J17" t="s">
        <v>316</v>
      </c>
      <c r="K17" t="s">
        <v>317</v>
      </c>
      <c r="L17">
        <v>1346</v>
      </c>
      <c r="N17">
        <v>1009</v>
      </c>
      <c r="O17" t="s">
        <v>311</v>
      </c>
      <c r="P17" t="s">
        <v>311</v>
      </c>
      <c r="Q17">
        <v>1</v>
      </c>
      <c r="W17">
        <v>0</v>
      </c>
      <c r="X17">
        <v>-373327139</v>
      </c>
      <c r="Y17">
        <f t="shared" si="0"/>
        <v>0.02</v>
      </c>
      <c r="AA17">
        <v>86.41</v>
      </c>
      <c r="AB17">
        <v>0</v>
      </c>
      <c r="AC17">
        <v>0</v>
      </c>
      <c r="AD17">
        <v>0</v>
      </c>
      <c r="AE17">
        <v>56.11</v>
      </c>
      <c r="AF17">
        <v>0</v>
      </c>
      <c r="AG17">
        <v>0</v>
      </c>
      <c r="AH17">
        <v>0</v>
      </c>
      <c r="AI17">
        <v>1.54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69470647</v>
      </c>
      <c r="AY17">
        <v>1</v>
      </c>
      <c r="AZ17">
        <v>0</v>
      </c>
      <c r="BA17">
        <v>27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1.1222000000000001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1.1222000000000001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ROUND(Y17*Source!I29,7)</f>
        <v>0</v>
      </c>
      <c r="CY17">
        <f t="shared" si="12"/>
        <v>86.41</v>
      </c>
      <c r="CZ17">
        <f t="shared" si="13"/>
        <v>56.11</v>
      </c>
      <c r="DA17">
        <f t="shared" si="14"/>
        <v>1.54</v>
      </c>
      <c r="DB17">
        <f t="shared" si="1"/>
        <v>1.1200000000000001</v>
      </c>
      <c r="DC17">
        <f t="shared" si="2"/>
        <v>0</v>
      </c>
      <c r="DD17" t="s">
        <v>3</v>
      </c>
      <c r="DE17" t="s">
        <v>3</v>
      </c>
      <c r="DF17">
        <f t="shared" si="15"/>
        <v>0</v>
      </c>
      <c r="DG17">
        <f t="shared" si="11"/>
        <v>0</v>
      </c>
      <c r="DH17">
        <f t="shared" si="3"/>
        <v>0</v>
      </c>
      <c r="DI17">
        <f t="shared" si="4"/>
        <v>0</v>
      </c>
      <c r="DJ17">
        <f t="shared" si="16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69391125</v>
      </c>
      <c r="C18">
        <v>69470629</v>
      </c>
      <c r="D18">
        <v>68279010</v>
      </c>
      <c r="E18">
        <v>1</v>
      </c>
      <c r="F18">
        <v>1</v>
      </c>
      <c r="G18">
        <v>1</v>
      </c>
      <c r="H18">
        <v>3</v>
      </c>
      <c r="I18" t="s">
        <v>318</v>
      </c>
      <c r="J18" t="s">
        <v>319</v>
      </c>
      <c r="K18" t="s">
        <v>320</v>
      </c>
      <c r="L18">
        <v>1346</v>
      </c>
      <c r="N18">
        <v>1009</v>
      </c>
      <c r="O18" t="s">
        <v>311</v>
      </c>
      <c r="P18" t="s">
        <v>311</v>
      </c>
      <c r="Q18">
        <v>1</v>
      </c>
      <c r="W18">
        <v>0</v>
      </c>
      <c r="X18">
        <v>1157836156</v>
      </c>
      <c r="Y18">
        <f t="shared" si="0"/>
        <v>0.4</v>
      </c>
      <c r="AA18">
        <v>88.24</v>
      </c>
      <c r="AB18">
        <v>0</v>
      </c>
      <c r="AC18">
        <v>0</v>
      </c>
      <c r="AD18">
        <v>0</v>
      </c>
      <c r="AE18">
        <v>61.28</v>
      </c>
      <c r="AF18">
        <v>0</v>
      </c>
      <c r="AG18">
        <v>0</v>
      </c>
      <c r="AH18">
        <v>0</v>
      </c>
      <c r="AI18">
        <v>1.44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2</v>
      </c>
      <c r="AX18">
        <v>69470652</v>
      </c>
      <c r="AY18">
        <v>1</v>
      </c>
      <c r="AZ18">
        <v>0</v>
      </c>
      <c r="BA18">
        <v>32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24.512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24.512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ROUND(Y18*Source!I29,7)</f>
        <v>0</v>
      </c>
      <c r="CY18">
        <f t="shared" si="12"/>
        <v>88.24</v>
      </c>
      <c r="CZ18">
        <f t="shared" si="13"/>
        <v>61.28</v>
      </c>
      <c r="DA18">
        <f t="shared" si="14"/>
        <v>1.44</v>
      </c>
      <c r="DB18">
        <f t="shared" si="1"/>
        <v>24.51</v>
      </c>
      <c r="DC18">
        <f t="shared" si="2"/>
        <v>0</v>
      </c>
      <c r="DD18" t="s">
        <v>3</v>
      </c>
      <c r="DE18" t="s">
        <v>3</v>
      </c>
      <c r="DF18">
        <f t="shared" si="15"/>
        <v>0</v>
      </c>
      <c r="DG18">
        <f t="shared" si="11"/>
        <v>0</v>
      </c>
      <c r="DH18">
        <f t="shared" si="3"/>
        <v>0</v>
      </c>
      <c r="DI18">
        <f t="shared" si="4"/>
        <v>0</v>
      </c>
      <c r="DJ18">
        <f t="shared" si="16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69391125</v>
      </c>
      <c r="C19">
        <v>69470629</v>
      </c>
      <c r="D19">
        <v>68279036</v>
      </c>
      <c r="E19">
        <v>1</v>
      </c>
      <c r="F19">
        <v>1</v>
      </c>
      <c r="G19">
        <v>1</v>
      </c>
      <c r="H19">
        <v>3</v>
      </c>
      <c r="I19" t="s">
        <v>321</v>
      </c>
      <c r="J19" t="s">
        <v>322</v>
      </c>
      <c r="K19" t="s">
        <v>323</v>
      </c>
      <c r="L19">
        <v>1348</v>
      </c>
      <c r="N19">
        <v>1009</v>
      </c>
      <c r="O19" t="s">
        <v>116</v>
      </c>
      <c r="P19" t="s">
        <v>116</v>
      </c>
      <c r="Q19">
        <v>1000</v>
      </c>
      <c r="W19">
        <v>0</v>
      </c>
      <c r="X19">
        <v>-615866360</v>
      </c>
      <c r="Y19">
        <f t="shared" si="0"/>
        <v>1E-4</v>
      </c>
      <c r="AA19">
        <v>103227.06</v>
      </c>
      <c r="AB19">
        <v>0</v>
      </c>
      <c r="AC19">
        <v>0</v>
      </c>
      <c r="AD19">
        <v>0</v>
      </c>
      <c r="AE19">
        <v>80020.98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1E-4</v>
      </c>
      <c r="AU19" t="s">
        <v>3</v>
      </c>
      <c r="AV19">
        <v>0</v>
      </c>
      <c r="AW19">
        <v>2</v>
      </c>
      <c r="AX19">
        <v>69470653</v>
      </c>
      <c r="AY19">
        <v>1</v>
      </c>
      <c r="AZ19">
        <v>0</v>
      </c>
      <c r="BA19">
        <v>33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8.0020980000000002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8.0020980000000002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ROUND(Y19*Source!I29,7)</f>
        <v>0</v>
      </c>
      <c r="CY19">
        <f t="shared" si="12"/>
        <v>103227.06</v>
      </c>
      <c r="CZ19">
        <f t="shared" si="13"/>
        <v>80020.98</v>
      </c>
      <c r="DA19">
        <f t="shared" si="14"/>
        <v>1.29</v>
      </c>
      <c r="DB19">
        <f t="shared" si="1"/>
        <v>8</v>
      </c>
      <c r="DC19">
        <f t="shared" si="2"/>
        <v>0</v>
      </c>
      <c r="DD19" t="s">
        <v>3</v>
      </c>
      <c r="DE19" t="s">
        <v>3</v>
      </c>
      <c r="DF19">
        <f t="shared" si="15"/>
        <v>0</v>
      </c>
      <c r="DG19">
        <f t="shared" si="11"/>
        <v>0</v>
      </c>
      <c r="DH19">
        <f t="shared" si="3"/>
        <v>0</v>
      </c>
      <c r="DI19">
        <f t="shared" si="4"/>
        <v>0</v>
      </c>
      <c r="DJ19">
        <f t="shared" si="16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69391125</v>
      </c>
      <c r="C20">
        <v>69470629</v>
      </c>
      <c r="D20">
        <v>68286658</v>
      </c>
      <c r="E20">
        <v>1</v>
      </c>
      <c r="F20">
        <v>1</v>
      </c>
      <c r="G20">
        <v>1</v>
      </c>
      <c r="H20">
        <v>3</v>
      </c>
      <c r="I20" t="s">
        <v>324</v>
      </c>
      <c r="J20" t="s">
        <v>325</v>
      </c>
      <c r="K20" t="s">
        <v>326</v>
      </c>
      <c r="L20">
        <v>1425</v>
      </c>
      <c r="N20">
        <v>1013</v>
      </c>
      <c r="O20" t="s">
        <v>163</v>
      </c>
      <c r="P20" t="s">
        <v>163</v>
      </c>
      <c r="Q20">
        <v>1</v>
      </c>
      <c r="W20">
        <v>0</v>
      </c>
      <c r="X20">
        <v>-734153582</v>
      </c>
      <c r="Y20">
        <f t="shared" si="0"/>
        <v>0.12</v>
      </c>
      <c r="AA20">
        <v>1351.57</v>
      </c>
      <c r="AB20">
        <v>0</v>
      </c>
      <c r="AC20">
        <v>0</v>
      </c>
      <c r="AD20">
        <v>0</v>
      </c>
      <c r="AE20">
        <v>1031.73</v>
      </c>
      <c r="AF20">
        <v>0</v>
      </c>
      <c r="AG20">
        <v>0</v>
      </c>
      <c r="AH20">
        <v>0</v>
      </c>
      <c r="AI20">
        <v>1.31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0.12</v>
      </c>
      <c r="AU20" t="s">
        <v>3</v>
      </c>
      <c r="AV20">
        <v>0</v>
      </c>
      <c r="AW20">
        <v>2</v>
      </c>
      <c r="AX20">
        <v>69470654</v>
      </c>
      <c r="AY20">
        <v>1</v>
      </c>
      <c r="AZ20">
        <v>0</v>
      </c>
      <c r="BA20">
        <v>34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123.80759999999999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123.80759999999999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ROUND(Y20*Source!I29,7)</f>
        <v>0</v>
      </c>
      <c r="CY20">
        <f t="shared" si="12"/>
        <v>1351.57</v>
      </c>
      <c r="CZ20">
        <f t="shared" si="13"/>
        <v>1031.73</v>
      </c>
      <c r="DA20">
        <f t="shared" si="14"/>
        <v>1.31</v>
      </c>
      <c r="DB20">
        <f t="shared" si="1"/>
        <v>123.81</v>
      </c>
      <c r="DC20">
        <f t="shared" si="2"/>
        <v>0</v>
      </c>
      <c r="DD20" t="s">
        <v>3</v>
      </c>
      <c r="DE20" t="s">
        <v>3</v>
      </c>
      <c r="DF20">
        <f t="shared" si="15"/>
        <v>0</v>
      </c>
      <c r="DG20">
        <f t="shared" si="11"/>
        <v>0</v>
      </c>
      <c r="DH20">
        <f t="shared" si="3"/>
        <v>0</v>
      </c>
      <c r="DI20">
        <f t="shared" si="4"/>
        <v>0</v>
      </c>
      <c r="DJ20">
        <f t="shared" si="16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69391190</v>
      </c>
      <c r="C21">
        <v>69470659</v>
      </c>
      <c r="D21">
        <v>68185864</v>
      </c>
      <c r="E21">
        <v>117</v>
      </c>
      <c r="F21">
        <v>1</v>
      </c>
      <c r="G21">
        <v>1</v>
      </c>
      <c r="H21">
        <v>1</v>
      </c>
      <c r="I21" t="s">
        <v>294</v>
      </c>
      <c r="J21" t="s">
        <v>3</v>
      </c>
      <c r="K21" t="s">
        <v>295</v>
      </c>
      <c r="L21">
        <v>1191</v>
      </c>
      <c r="N21">
        <v>1013</v>
      </c>
      <c r="O21" t="s">
        <v>296</v>
      </c>
      <c r="P21" t="s">
        <v>296</v>
      </c>
      <c r="Q21">
        <v>1</v>
      </c>
      <c r="W21">
        <v>0</v>
      </c>
      <c r="X21">
        <v>32079103</v>
      </c>
      <c r="Y21">
        <f t="shared" si="0"/>
        <v>4.55</v>
      </c>
      <c r="AA21">
        <v>0</v>
      </c>
      <c r="AB21">
        <v>0</v>
      </c>
      <c r="AC21">
        <v>0</v>
      </c>
      <c r="AD21">
        <v>748.18</v>
      </c>
      <c r="AE21">
        <v>0</v>
      </c>
      <c r="AF21">
        <v>0</v>
      </c>
      <c r="AG21">
        <v>0</v>
      </c>
      <c r="AH21">
        <v>748.18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4.55</v>
      </c>
      <c r="AU21" t="s">
        <v>3</v>
      </c>
      <c r="AV21">
        <v>1</v>
      </c>
      <c r="AW21">
        <v>2</v>
      </c>
      <c r="AX21">
        <v>69470670</v>
      </c>
      <c r="AY21">
        <v>1</v>
      </c>
      <c r="AZ21">
        <v>0</v>
      </c>
      <c r="BA21">
        <v>39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3404.2189999999996</v>
      </c>
      <c r="BN21">
        <v>4.55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3404.2189999999996</v>
      </c>
      <c r="BU21">
        <v>4.55</v>
      </c>
      <c r="BV21">
        <v>0</v>
      </c>
      <c r="BW21">
        <v>1</v>
      </c>
      <c r="CU21">
        <f>ROUND(AT21*Source!I30*AH21*AL21,2)</f>
        <v>0</v>
      </c>
      <c r="CV21">
        <f>ROUND(Y21*Source!I30,7)</f>
        <v>0</v>
      </c>
      <c r="CW21">
        <v>0</v>
      </c>
      <c r="CX21">
        <f>ROUND(Y21*Source!I30,7)</f>
        <v>0</v>
      </c>
      <c r="CY21">
        <f>AD21</f>
        <v>748.18</v>
      </c>
      <c r="CZ21">
        <f>AH21</f>
        <v>748.18</v>
      </c>
      <c r="DA21">
        <f>AL21</f>
        <v>1</v>
      </c>
      <c r="DB21">
        <f t="shared" si="1"/>
        <v>3404.22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11"/>
        <v>0</v>
      </c>
      <c r="DH21">
        <f t="shared" si="3"/>
        <v>0</v>
      </c>
      <c r="DI21">
        <f t="shared" si="4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69391190</v>
      </c>
      <c r="C22">
        <v>69470659</v>
      </c>
      <c r="D22">
        <v>68186052</v>
      </c>
      <c r="E22">
        <v>117</v>
      </c>
      <c r="F22">
        <v>1</v>
      </c>
      <c r="G22">
        <v>1</v>
      </c>
      <c r="H22">
        <v>1</v>
      </c>
      <c r="I22" t="s">
        <v>297</v>
      </c>
      <c r="J22" t="s">
        <v>3</v>
      </c>
      <c r="K22" t="s">
        <v>298</v>
      </c>
      <c r="L22">
        <v>1191</v>
      </c>
      <c r="N22">
        <v>1013</v>
      </c>
      <c r="O22" t="s">
        <v>296</v>
      </c>
      <c r="P22" t="s">
        <v>296</v>
      </c>
      <c r="Q22">
        <v>1</v>
      </c>
      <c r="W22">
        <v>0</v>
      </c>
      <c r="X22">
        <v>-1417349443</v>
      </c>
      <c r="Y22">
        <f t="shared" si="0"/>
        <v>0.99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0.99</v>
      </c>
      <c r="AU22" t="s">
        <v>3</v>
      </c>
      <c r="AV22">
        <v>2</v>
      </c>
      <c r="AW22">
        <v>2</v>
      </c>
      <c r="AX22">
        <v>69470671</v>
      </c>
      <c r="AY22">
        <v>1</v>
      </c>
      <c r="AZ22">
        <v>0</v>
      </c>
      <c r="BA22">
        <v>40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11"/>
        <v>0</v>
      </c>
      <c r="DH22">
        <f t="shared" si="3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69391190</v>
      </c>
      <c r="C23">
        <v>69470659</v>
      </c>
      <c r="D23">
        <v>68192428</v>
      </c>
      <c r="E23">
        <v>1</v>
      </c>
      <c r="F23">
        <v>1</v>
      </c>
      <c r="G23">
        <v>1</v>
      </c>
      <c r="H23">
        <v>2</v>
      </c>
      <c r="I23" t="s">
        <v>299</v>
      </c>
      <c r="J23" t="s">
        <v>300</v>
      </c>
      <c r="K23" t="s">
        <v>301</v>
      </c>
      <c r="L23">
        <v>1368</v>
      </c>
      <c r="N23">
        <v>1011</v>
      </c>
      <c r="O23" t="s">
        <v>302</v>
      </c>
      <c r="P23" t="s">
        <v>302</v>
      </c>
      <c r="Q23">
        <v>1</v>
      </c>
      <c r="W23">
        <v>0</v>
      </c>
      <c r="X23">
        <v>843131152</v>
      </c>
      <c r="Y23">
        <f t="shared" si="0"/>
        <v>0.71</v>
      </c>
      <c r="AA23">
        <v>0</v>
      </c>
      <c r="AB23">
        <v>2736.29</v>
      </c>
      <c r="AC23">
        <v>932.95</v>
      </c>
      <c r="AD23">
        <v>0</v>
      </c>
      <c r="AE23">
        <v>0</v>
      </c>
      <c r="AF23">
        <v>2088.77</v>
      </c>
      <c r="AG23">
        <v>932.95</v>
      </c>
      <c r="AH23">
        <v>0</v>
      </c>
      <c r="AI23">
        <v>1</v>
      </c>
      <c r="AJ23">
        <v>1.31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0.71</v>
      </c>
      <c r="AU23" t="s">
        <v>3</v>
      </c>
      <c r="AV23">
        <v>1</v>
      </c>
      <c r="AW23">
        <v>2</v>
      </c>
      <c r="AX23">
        <v>69470672</v>
      </c>
      <c r="AY23">
        <v>1</v>
      </c>
      <c r="AZ23">
        <v>0</v>
      </c>
      <c r="BA23">
        <v>41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1483.0266999999999</v>
      </c>
      <c r="BL23">
        <v>662.39449999999999</v>
      </c>
      <c r="BM23">
        <v>0</v>
      </c>
      <c r="BN23">
        <v>0</v>
      </c>
      <c r="BO23">
        <v>0.71</v>
      </c>
      <c r="BP23">
        <v>1</v>
      </c>
      <c r="BQ23">
        <v>0</v>
      </c>
      <c r="BR23">
        <v>1483.0266999999999</v>
      </c>
      <c r="BS23">
        <v>662.39449999999999</v>
      </c>
      <c r="BT23">
        <v>0</v>
      </c>
      <c r="BU23">
        <v>0</v>
      </c>
      <c r="BV23">
        <v>0.71</v>
      </c>
      <c r="BW23">
        <v>1</v>
      </c>
      <c r="CV23">
        <v>0</v>
      </c>
      <c r="CW23">
        <f>ROUND(Y23*Source!I30*DO23,7)</f>
        <v>0</v>
      </c>
      <c r="CX23">
        <f>ROUND(Y23*Source!I30,7)</f>
        <v>0</v>
      </c>
      <c r="CY23">
        <f>AB23</f>
        <v>2736.29</v>
      </c>
      <c r="CZ23">
        <f>AF23</f>
        <v>2088.77</v>
      </c>
      <c r="DA23">
        <f>AJ23</f>
        <v>1.31</v>
      </c>
      <c r="DB23">
        <f t="shared" si="1"/>
        <v>1483.03</v>
      </c>
      <c r="DC23">
        <f t="shared" si="2"/>
        <v>662.39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0</v>
      </c>
      <c r="DH23">
        <f t="shared" si="3"/>
        <v>0</v>
      </c>
      <c r="DI23">
        <f t="shared" si="4"/>
        <v>0</v>
      </c>
      <c r="DJ23">
        <f>DG23+DH23</f>
        <v>0</v>
      </c>
      <c r="DK23">
        <v>0</v>
      </c>
      <c r="DL23" t="s">
        <v>303</v>
      </c>
      <c r="DM23">
        <v>5</v>
      </c>
      <c r="DN23" t="s">
        <v>296</v>
      </c>
      <c r="DO23">
        <v>1</v>
      </c>
    </row>
    <row r="24" spans="1:119" x14ac:dyDescent="0.2">
      <c r="A24">
        <f>ROW(Source!A30)</f>
        <v>30</v>
      </c>
      <c r="B24">
        <v>69391190</v>
      </c>
      <c r="C24">
        <v>69470659</v>
      </c>
      <c r="D24">
        <v>68193436</v>
      </c>
      <c r="E24">
        <v>1</v>
      </c>
      <c r="F24">
        <v>1</v>
      </c>
      <c r="G24">
        <v>1</v>
      </c>
      <c r="H24">
        <v>2</v>
      </c>
      <c r="I24" t="s">
        <v>304</v>
      </c>
      <c r="J24" t="s">
        <v>305</v>
      </c>
      <c r="K24" t="s">
        <v>306</v>
      </c>
      <c r="L24">
        <v>1368</v>
      </c>
      <c r="N24">
        <v>1011</v>
      </c>
      <c r="O24" t="s">
        <v>302</v>
      </c>
      <c r="P24" t="s">
        <v>302</v>
      </c>
      <c r="Q24">
        <v>1</v>
      </c>
      <c r="W24">
        <v>0</v>
      </c>
      <c r="X24">
        <v>-849950259</v>
      </c>
      <c r="Y24">
        <f t="shared" si="0"/>
        <v>0.28000000000000003</v>
      </c>
      <c r="AA24">
        <v>0</v>
      </c>
      <c r="AB24">
        <v>641.70000000000005</v>
      </c>
      <c r="AC24">
        <v>811.79</v>
      </c>
      <c r="AD24">
        <v>0</v>
      </c>
      <c r="AE24">
        <v>0</v>
      </c>
      <c r="AF24">
        <v>641.70000000000005</v>
      </c>
      <c r="AG24">
        <v>811.79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0.28000000000000003</v>
      </c>
      <c r="AU24" t="s">
        <v>3</v>
      </c>
      <c r="AV24">
        <v>1</v>
      </c>
      <c r="AW24">
        <v>2</v>
      </c>
      <c r="AX24">
        <v>69470673</v>
      </c>
      <c r="AY24">
        <v>1</v>
      </c>
      <c r="AZ24">
        <v>0</v>
      </c>
      <c r="BA24">
        <v>42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179.67600000000002</v>
      </c>
      <c r="BL24">
        <v>227.30120000000002</v>
      </c>
      <c r="BM24">
        <v>0</v>
      </c>
      <c r="BN24">
        <v>0</v>
      </c>
      <c r="BO24">
        <v>0.28000000000000003</v>
      </c>
      <c r="BP24">
        <v>1</v>
      </c>
      <c r="BQ24">
        <v>0</v>
      </c>
      <c r="BR24">
        <v>179.67600000000002</v>
      </c>
      <c r="BS24">
        <v>227.30120000000002</v>
      </c>
      <c r="BT24">
        <v>0</v>
      </c>
      <c r="BU24">
        <v>0</v>
      </c>
      <c r="BV24">
        <v>0.28000000000000003</v>
      </c>
      <c r="BW24">
        <v>1</v>
      </c>
      <c r="CV24">
        <v>0</v>
      </c>
      <c r="CW24">
        <f>ROUND(Y24*Source!I30*DO24,7)</f>
        <v>0</v>
      </c>
      <c r="CX24">
        <f>ROUND(Y24*Source!I30,7)</f>
        <v>0</v>
      </c>
      <c r="CY24">
        <f>AB24</f>
        <v>641.70000000000005</v>
      </c>
      <c r="CZ24">
        <f>AF24</f>
        <v>641.70000000000005</v>
      </c>
      <c r="DA24">
        <f>AJ24</f>
        <v>1</v>
      </c>
      <c r="DB24">
        <f t="shared" si="1"/>
        <v>179.68</v>
      </c>
      <c r="DC24">
        <f t="shared" si="2"/>
        <v>227.3</v>
      </c>
      <c r="DD24" t="s">
        <v>3</v>
      </c>
      <c r="DE24" t="s">
        <v>3</v>
      </c>
      <c r="DF24">
        <f>ROUND(ROUND(AE24,2)*CX24,2)</f>
        <v>0</v>
      </c>
      <c r="DG24">
        <f t="shared" ref="DG24:DG32" si="17">ROUND(ROUND(AF24,2)*CX24,2)</f>
        <v>0</v>
      </c>
      <c r="DH24">
        <f t="shared" si="3"/>
        <v>0</v>
      </c>
      <c r="DI24">
        <f t="shared" si="4"/>
        <v>0</v>
      </c>
      <c r="DJ24">
        <f>DG24+DH24</f>
        <v>0</v>
      </c>
      <c r="DK24">
        <v>1</v>
      </c>
      <c r="DL24" t="s">
        <v>307</v>
      </c>
      <c r="DM24">
        <v>4</v>
      </c>
      <c r="DN24" t="s">
        <v>296</v>
      </c>
      <c r="DO24">
        <v>1</v>
      </c>
    </row>
    <row r="25" spans="1:119" x14ac:dyDescent="0.2">
      <c r="A25">
        <f>ROW(Source!A30)</f>
        <v>30</v>
      </c>
      <c r="B25">
        <v>69391190</v>
      </c>
      <c r="C25">
        <v>69470659</v>
      </c>
      <c r="D25">
        <v>68258263</v>
      </c>
      <c r="E25">
        <v>1</v>
      </c>
      <c r="F25">
        <v>1</v>
      </c>
      <c r="G25">
        <v>1</v>
      </c>
      <c r="H25">
        <v>3</v>
      </c>
      <c r="I25" t="s">
        <v>308</v>
      </c>
      <c r="J25" t="s">
        <v>309</v>
      </c>
      <c r="K25" t="s">
        <v>310</v>
      </c>
      <c r="L25">
        <v>1346</v>
      </c>
      <c r="N25">
        <v>1009</v>
      </c>
      <c r="O25" t="s">
        <v>311</v>
      </c>
      <c r="P25" t="s">
        <v>311</v>
      </c>
      <c r="Q25">
        <v>1</v>
      </c>
      <c r="W25">
        <v>0</v>
      </c>
      <c r="X25">
        <v>-897919439</v>
      </c>
      <c r="Y25">
        <f t="shared" si="0"/>
        <v>0.1</v>
      </c>
      <c r="AA25">
        <v>296.69</v>
      </c>
      <c r="AB25">
        <v>0</v>
      </c>
      <c r="AC25">
        <v>0</v>
      </c>
      <c r="AD25">
        <v>0</v>
      </c>
      <c r="AE25">
        <v>185.43</v>
      </c>
      <c r="AF25">
        <v>0</v>
      </c>
      <c r="AG25">
        <v>0</v>
      </c>
      <c r="AH25">
        <v>0</v>
      </c>
      <c r="AI25">
        <v>1.6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</v>
      </c>
      <c r="AU25" t="s">
        <v>3</v>
      </c>
      <c r="AV25">
        <v>0</v>
      </c>
      <c r="AW25">
        <v>2</v>
      </c>
      <c r="AX25">
        <v>69470674</v>
      </c>
      <c r="AY25">
        <v>1</v>
      </c>
      <c r="AZ25">
        <v>0</v>
      </c>
      <c r="BA25">
        <v>43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18.543000000000003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18.543000000000003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ROUND(Y25*Source!I30,7)</f>
        <v>0</v>
      </c>
      <c r="CY25">
        <f t="shared" ref="CY25:CY30" si="18">AA25</f>
        <v>296.69</v>
      </c>
      <c r="CZ25">
        <f t="shared" ref="CZ25:CZ30" si="19">AE25</f>
        <v>185.43</v>
      </c>
      <c r="DA25">
        <f t="shared" ref="DA25:DA30" si="20">AI25</f>
        <v>1.6</v>
      </c>
      <c r="DB25">
        <f t="shared" si="1"/>
        <v>18.54</v>
      </c>
      <c r="DC25">
        <f t="shared" si="2"/>
        <v>0</v>
      </c>
      <c r="DD25" t="s">
        <v>3</v>
      </c>
      <c r="DE25" t="s">
        <v>3</v>
      </c>
      <c r="DF25">
        <f t="shared" ref="DF25:DF30" si="21">ROUND(ROUND(AE25*AI25,2)*CX25,2)</f>
        <v>0</v>
      </c>
      <c r="DG25">
        <f t="shared" si="17"/>
        <v>0</v>
      </c>
      <c r="DH25">
        <f t="shared" si="3"/>
        <v>0</v>
      </c>
      <c r="DI25">
        <f t="shared" si="4"/>
        <v>0</v>
      </c>
      <c r="DJ25">
        <f t="shared" ref="DJ25:DJ30" si="22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69391190</v>
      </c>
      <c r="C26">
        <v>69470659</v>
      </c>
      <c r="D26">
        <v>68258270</v>
      </c>
      <c r="E26">
        <v>1</v>
      </c>
      <c r="F26">
        <v>1</v>
      </c>
      <c r="G26">
        <v>1</v>
      </c>
      <c r="H26">
        <v>3</v>
      </c>
      <c r="I26" t="s">
        <v>312</v>
      </c>
      <c r="J26" t="s">
        <v>313</v>
      </c>
      <c r="K26" t="s">
        <v>314</v>
      </c>
      <c r="L26">
        <v>1346</v>
      </c>
      <c r="N26">
        <v>1009</v>
      </c>
      <c r="O26" t="s">
        <v>311</v>
      </c>
      <c r="P26" t="s">
        <v>311</v>
      </c>
      <c r="Q26">
        <v>1</v>
      </c>
      <c r="W26">
        <v>0</v>
      </c>
      <c r="X26">
        <v>-1547825166</v>
      </c>
      <c r="Y26">
        <f t="shared" si="0"/>
        <v>0.03</v>
      </c>
      <c r="AA26">
        <v>93.65</v>
      </c>
      <c r="AB26">
        <v>0</v>
      </c>
      <c r="AC26">
        <v>0</v>
      </c>
      <c r="AD26">
        <v>0</v>
      </c>
      <c r="AE26">
        <v>58.53</v>
      </c>
      <c r="AF26">
        <v>0</v>
      </c>
      <c r="AG26">
        <v>0</v>
      </c>
      <c r="AH26">
        <v>0</v>
      </c>
      <c r="AI26">
        <v>1.6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0.03</v>
      </c>
      <c r="AU26" t="s">
        <v>3</v>
      </c>
      <c r="AV26">
        <v>0</v>
      </c>
      <c r="AW26">
        <v>2</v>
      </c>
      <c r="AX26">
        <v>69470675</v>
      </c>
      <c r="AY26">
        <v>1</v>
      </c>
      <c r="AZ26">
        <v>0</v>
      </c>
      <c r="BA26">
        <v>44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1.7559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1.7559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ROUND(Y26*Source!I30,7)</f>
        <v>0</v>
      </c>
      <c r="CY26">
        <f t="shared" si="18"/>
        <v>93.65</v>
      </c>
      <c r="CZ26">
        <f t="shared" si="19"/>
        <v>58.53</v>
      </c>
      <c r="DA26">
        <f t="shared" si="20"/>
        <v>1.6</v>
      </c>
      <c r="DB26">
        <f t="shared" si="1"/>
        <v>1.76</v>
      </c>
      <c r="DC26">
        <f t="shared" si="2"/>
        <v>0</v>
      </c>
      <c r="DD26" t="s">
        <v>3</v>
      </c>
      <c r="DE26" t="s">
        <v>3</v>
      </c>
      <c r="DF26">
        <f t="shared" si="21"/>
        <v>0</v>
      </c>
      <c r="DG26">
        <f t="shared" si="17"/>
        <v>0</v>
      </c>
      <c r="DH26">
        <f t="shared" si="3"/>
        <v>0</v>
      </c>
      <c r="DI26">
        <f t="shared" si="4"/>
        <v>0</v>
      </c>
      <c r="DJ26">
        <f t="shared" si="2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69391190</v>
      </c>
      <c r="C27">
        <v>69470659</v>
      </c>
      <c r="D27">
        <v>68262958</v>
      </c>
      <c r="E27">
        <v>1</v>
      </c>
      <c r="F27">
        <v>1</v>
      </c>
      <c r="G27">
        <v>1</v>
      </c>
      <c r="H27">
        <v>3</v>
      </c>
      <c r="I27" t="s">
        <v>315</v>
      </c>
      <c r="J27" t="s">
        <v>316</v>
      </c>
      <c r="K27" t="s">
        <v>317</v>
      </c>
      <c r="L27">
        <v>1346</v>
      </c>
      <c r="N27">
        <v>1009</v>
      </c>
      <c r="O27" t="s">
        <v>311</v>
      </c>
      <c r="P27" t="s">
        <v>311</v>
      </c>
      <c r="Q27">
        <v>1</v>
      </c>
      <c r="W27">
        <v>0</v>
      </c>
      <c r="X27">
        <v>-373327139</v>
      </c>
      <c r="Y27">
        <f t="shared" si="0"/>
        <v>0.02</v>
      </c>
      <c r="AA27">
        <v>86.41</v>
      </c>
      <c r="AB27">
        <v>0</v>
      </c>
      <c r="AC27">
        <v>0</v>
      </c>
      <c r="AD27">
        <v>0</v>
      </c>
      <c r="AE27">
        <v>56.11</v>
      </c>
      <c r="AF27">
        <v>0</v>
      </c>
      <c r="AG27">
        <v>0</v>
      </c>
      <c r="AH27">
        <v>0</v>
      </c>
      <c r="AI27">
        <v>1.54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69470677</v>
      </c>
      <c r="AY27">
        <v>1</v>
      </c>
      <c r="AZ27">
        <v>0</v>
      </c>
      <c r="BA27">
        <v>46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1.1222000000000001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1.1222000000000001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ROUND(Y27*Source!I30,7)</f>
        <v>0</v>
      </c>
      <c r="CY27">
        <f t="shared" si="18"/>
        <v>86.41</v>
      </c>
      <c r="CZ27">
        <f t="shared" si="19"/>
        <v>56.11</v>
      </c>
      <c r="DA27">
        <f t="shared" si="20"/>
        <v>1.54</v>
      </c>
      <c r="DB27">
        <f t="shared" si="1"/>
        <v>1.1200000000000001</v>
      </c>
      <c r="DC27">
        <f t="shared" si="2"/>
        <v>0</v>
      </c>
      <c r="DD27" t="s">
        <v>3</v>
      </c>
      <c r="DE27" t="s">
        <v>3</v>
      </c>
      <c r="DF27">
        <f t="shared" si="21"/>
        <v>0</v>
      </c>
      <c r="DG27">
        <f t="shared" si="17"/>
        <v>0</v>
      </c>
      <c r="DH27">
        <f t="shared" si="3"/>
        <v>0</v>
      </c>
      <c r="DI27">
        <f t="shared" si="4"/>
        <v>0</v>
      </c>
      <c r="DJ27">
        <f t="shared" si="2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ROW(Source!A30)</f>
        <v>30</v>
      </c>
      <c r="B28">
        <v>69391190</v>
      </c>
      <c r="C28">
        <v>69470659</v>
      </c>
      <c r="D28">
        <v>68279010</v>
      </c>
      <c r="E28">
        <v>1</v>
      </c>
      <c r="F28">
        <v>1</v>
      </c>
      <c r="G28">
        <v>1</v>
      </c>
      <c r="H28">
        <v>3</v>
      </c>
      <c r="I28" t="s">
        <v>318</v>
      </c>
      <c r="J28" t="s">
        <v>319</v>
      </c>
      <c r="K28" t="s">
        <v>320</v>
      </c>
      <c r="L28">
        <v>1346</v>
      </c>
      <c r="N28">
        <v>1009</v>
      </c>
      <c r="O28" t="s">
        <v>311</v>
      </c>
      <c r="P28" t="s">
        <v>311</v>
      </c>
      <c r="Q28">
        <v>1</v>
      </c>
      <c r="W28">
        <v>0</v>
      </c>
      <c r="X28">
        <v>1157836156</v>
      </c>
      <c r="Y28">
        <f t="shared" si="0"/>
        <v>0.4</v>
      </c>
      <c r="AA28">
        <v>88.24</v>
      </c>
      <c r="AB28">
        <v>0</v>
      </c>
      <c r="AC28">
        <v>0</v>
      </c>
      <c r="AD28">
        <v>0</v>
      </c>
      <c r="AE28">
        <v>61.28</v>
      </c>
      <c r="AF28">
        <v>0</v>
      </c>
      <c r="AG28">
        <v>0</v>
      </c>
      <c r="AH28">
        <v>0</v>
      </c>
      <c r="AI28">
        <v>1.44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3</v>
      </c>
      <c r="AV28">
        <v>0</v>
      </c>
      <c r="AW28">
        <v>2</v>
      </c>
      <c r="AX28">
        <v>69470682</v>
      </c>
      <c r="AY28">
        <v>1</v>
      </c>
      <c r="AZ28">
        <v>0</v>
      </c>
      <c r="BA28">
        <v>51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24.512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24.512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ROUND(Y28*Source!I30,7)</f>
        <v>0</v>
      </c>
      <c r="CY28">
        <f t="shared" si="18"/>
        <v>88.24</v>
      </c>
      <c r="CZ28">
        <f t="shared" si="19"/>
        <v>61.28</v>
      </c>
      <c r="DA28">
        <f t="shared" si="20"/>
        <v>1.44</v>
      </c>
      <c r="DB28">
        <f t="shared" si="1"/>
        <v>24.51</v>
      </c>
      <c r="DC28">
        <f t="shared" si="2"/>
        <v>0</v>
      </c>
      <c r="DD28" t="s">
        <v>3</v>
      </c>
      <c r="DE28" t="s">
        <v>3</v>
      </c>
      <c r="DF28">
        <f t="shared" si="21"/>
        <v>0</v>
      </c>
      <c r="DG28">
        <f t="shared" si="17"/>
        <v>0</v>
      </c>
      <c r="DH28">
        <f t="shared" si="3"/>
        <v>0</v>
      </c>
      <c r="DI28">
        <f t="shared" si="4"/>
        <v>0</v>
      </c>
      <c r="DJ28">
        <f t="shared" si="22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69391190</v>
      </c>
      <c r="C29">
        <v>69470659</v>
      </c>
      <c r="D29">
        <v>68279036</v>
      </c>
      <c r="E29">
        <v>1</v>
      </c>
      <c r="F29">
        <v>1</v>
      </c>
      <c r="G29">
        <v>1</v>
      </c>
      <c r="H29">
        <v>3</v>
      </c>
      <c r="I29" t="s">
        <v>321</v>
      </c>
      <c r="J29" t="s">
        <v>322</v>
      </c>
      <c r="K29" t="s">
        <v>323</v>
      </c>
      <c r="L29">
        <v>1348</v>
      </c>
      <c r="N29">
        <v>1009</v>
      </c>
      <c r="O29" t="s">
        <v>116</v>
      </c>
      <c r="P29" t="s">
        <v>116</v>
      </c>
      <c r="Q29">
        <v>1000</v>
      </c>
      <c r="W29">
        <v>0</v>
      </c>
      <c r="X29">
        <v>-615866360</v>
      </c>
      <c r="Y29">
        <f t="shared" si="0"/>
        <v>1E-4</v>
      </c>
      <c r="AA29">
        <v>103227.06</v>
      </c>
      <c r="AB29">
        <v>0</v>
      </c>
      <c r="AC29">
        <v>0</v>
      </c>
      <c r="AD29">
        <v>0</v>
      </c>
      <c r="AE29">
        <v>80020.98</v>
      </c>
      <c r="AF29">
        <v>0</v>
      </c>
      <c r="AG29">
        <v>0</v>
      </c>
      <c r="AH29">
        <v>0</v>
      </c>
      <c r="AI29">
        <v>1.29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1E-4</v>
      </c>
      <c r="AU29" t="s">
        <v>3</v>
      </c>
      <c r="AV29">
        <v>0</v>
      </c>
      <c r="AW29">
        <v>2</v>
      </c>
      <c r="AX29">
        <v>69470683</v>
      </c>
      <c r="AY29">
        <v>1</v>
      </c>
      <c r="AZ29">
        <v>0</v>
      </c>
      <c r="BA29">
        <v>52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8.0020980000000002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8.0020980000000002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ROUND(Y29*Source!I30,7)</f>
        <v>0</v>
      </c>
      <c r="CY29">
        <f t="shared" si="18"/>
        <v>103227.06</v>
      </c>
      <c r="CZ29">
        <f t="shared" si="19"/>
        <v>80020.98</v>
      </c>
      <c r="DA29">
        <f t="shared" si="20"/>
        <v>1.29</v>
      </c>
      <c r="DB29">
        <f t="shared" si="1"/>
        <v>8</v>
      </c>
      <c r="DC29">
        <f t="shared" si="2"/>
        <v>0</v>
      </c>
      <c r="DD29" t="s">
        <v>3</v>
      </c>
      <c r="DE29" t="s">
        <v>3</v>
      </c>
      <c r="DF29">
        <f t="shared" si="21"/>
        <v>0</v>
      </c>
      <c r="DG29">
        <f t="shared" si="17"/>
        <v>0</v>
      </c>
      <c r="DH29">
        <f t="shared" si="3"/>
        <v>0</v>
      </c>
      <c r="DI29">
        <f t="shared" si="4"/>
        <v>0</v>
      </c>
      <c r="DJ29">
        <f t="shared" si="22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ROW(Source!A30)</f>
        <v>30</v>
      </c>
      <c r="B30">
        <v>69391190</v>
      </c>
      <c r="C30">
        <v>69470659</v>
      </c>
      <c r="D30">
        <v>68286658</v>
      </c>
      <c r="E30">
        <v>1</v>
      </c>
      <c r="F30">
        <v>1</v>
      </c>
      <c r="G30">
        <v>1</v>
      </c>
      <c r="H30">
        <v>3</v>
      </c>
      <c r="I30" t="s">
        <v>324</v>
      </c>
      <c r="J30" t="s">
        <v>325</v>
      </c>
      <c r="K30" t="s">
        <v>326</v>
      </c>
      <c r="L30">
        <v>1425</v>
      </c>
      <c r="N30">
        <v>1013</v>
      </c>
      <c r="O30" t="s">
        <v>163</v>
      </c>
      <c r="P30" t="s">
        <v>163</v>
      </c>
      <c r="Q30">
        <v>1</v>
      </c>
      <c r="W30">
        <v>0</v>
      </c>
      <c r="X30">
        <v>-734153582</v>
      </c>
      <c r="Y30">
        <f t="shared" si="0"/>
        <v>0.12</v>
      </c>
      <c r="AA30">
        <v>1351.57</v>
      </c>
      <c r="AB30">
        <v>0</v>
      </c>
      <c r="AC30">
        <v>0</v>
      </c>
      <c r="AD30">
        <v>0</v>
      </c>
      <c r="AE30">
        <v>1031.73</v>
      </c>
      <c r="AF30">
        <v>0</v>
      </c>
      <c r="AG30">
        <v>0</v>
      </c>
      <c r="AH30">
        <v>0</v>
      </c>
      <c r="AI30">
        <v>1.31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0.12</v>
      </c>
      <c r="AU30" t="s">
        <v>3</v>
      </c>
      <c r="AV30">
        <v>0</v>
      </c>
      <c r="AW30">
        <v>2</v>
      </c>
      <c r="AX30">
        <v>69470684</v>
      </c>
      <c r="AY30">
        <v>1</v>
      </c>
      <c r="AZ30">
        <v>0</v>
      </c>
      <c r="BA30">
        <v>53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123.80759999999999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123.80759999999999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ROUND(Y30*Source!I30,7)</f>
        <v>0</v>
      </c>
      <c r="CY30">
        <f t="shared" si="18"/>
        <v>1351.57</v>
      </c>
      <c r="CZ30">
        <f t="shared" si="19"/>
        <v>1031.73</v>
      </c>
      <c r="DA30">
        <f t="shared" si="20"/>
        <v>1.31</v>
      </c>
      <c r="DB30">
        <f t="shared" si="1"/>
        <v>123.81</v>
      </c>
      <c r="DC30">
        <f t="shared" si="2"/>
        <v>0</v>
      </c>
      <c r="DD30" t="s">
        <v>3</v>
      </c>
      <c r="DE30" t="s">
        <v>3</v>
      </c>
      <c r="DF30">
        <f t="shared" si="21"/>
        <v>0</v>
      </c>
      <c r="DG30">
        <f t="shared" si="17"/>
        <v>0</v>
      </c>
      <c r="DH30">
        <f t="shared" si="3"/>
        <v>0</v>
      </c>
      <c r="DI30">
        <f t="shared" si="4"/>
        <v>0</v>
      </c>
      <c r="DJ30">
        <f t="shared" si="22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69391125</v>
      </c>
      <c r="C31">
        <v>69470659</v>
      </c>
      <c r="D31">
        <v>68185864</v>
      </c>
      <c r="E31">
        <v>117</v>
      </c>
      <c r="F31">
        <v>1</v>
      </c>
      <c r="G31">
        <v>1</v>
      </c>
      <c r="H31">
        <v>1</v>
      </c>
      <c r="I31" t="s">
        <v>294</v>
      </c>
      <c r="J31" t="s">
        <v>3</v>
      </c>
      <c r="K31" t="s">
        <v>295</v>
      </c>
      <c r="L31">
        <v>1191</v>
      </c>
      <c r="N31">
        <v>1013</v>
      </c>
      <c r="O31" t="s">
        <v>296</v>
      </c>
      <c r="P31" t="s">
        <v>296</v>
      </c>
      <c r="Q31">
        <v>1</v>
      </c>
      <c r="W31">
        <v>0</v>
      </c>
      <c r="X31">
        <v>32079103</v>
      </c>
      <c r="Y31">
        <f t="shared" si="0"/>
        <v>4.55</v>
      </c>
      <c r="AA31">
        <v>0</v>
      </c>
      <c r="AB31">
        <v>0</v>
      </c>
      <c r="AC31">
        <v>0</v>
      </c>
      <c r="AD31">
        <v>748.18</v>
      </c>
      <c r="AE31">
        <v>0</v>
      </c>
      <c r="AF31">
        <v>0</v>
      </c>
      <c r="AG31">
        <v>0</v>
      </c>
      <c r="AH31">
        <v>748.18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4.55</v>
      </c>
      <c r="AU31" t="s">
        <v>3</v>
      </c>
      <c r="AV31">
        <v>1</v>
      </c>
      <c r="AW31">
        <v>2</v>
      </c>
      <c r="AX31">
        <v>69470670</v>
      </c>
      <c r="AY31">
        <v>1</v>
      </c>
      <c r="AZ31">
        <v>0</v>
      </c>
      <c r="BA31">
        <v>57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3404.2189999999996</v>
      </c>
      <c r="BN31">
        <v>4.55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3404.2189999999996</v>
      </c>
      <c r="BU31">
        <v>4.55</v>
      </c>
      <c r="BV31">
        <v>0</v>
      </c>
      <c r="BW31">
        <v>1</v>
      </c>
      <c r="CU31">
        <f>ROUND(AT31*Source!I31*AH31*AL31,2)</f>
        <v>0</v>
      </c>
      <c r="CV31">
        <f>ROUND(Y31*Source!I31,7)</f>
        <v>0</v>
      </c>
      <c r="CW31">
        <v>0</v>
      </c>
      <c r="CX31">
        <f>ROUND(Y31*Source!I31,7)</f>
        <v>0</v>
      </c>
      <c r="CY31">
        <f>AD31</f>
        <v>748.18</v>
      </c>
      <c r="CZ31">
        <f>AH31</f>
        <v>748.18</v>
      </c>
      <c r="DA31">
        <f>AL31</f>
        <v>1</v>
      </c>
      <c r="DB31">
        <f t="shared" si="1"/>
        <v>3404.22</v>
      </c>
      <c r="DC31">
        <f t="shared" si="2"/>
        <v>0</v>
      </c>
      <c r="DD31" t="s">
        <v>3</v>
      </c>
      <c r="DE31" t="s">
        <v>3</v>
      </c>
      <c r="DF31">
        <f>ROUND(ROUND(AE31,2)*CX31,2)</f>
        <v>0</v>
      </c>
      <c r="DG31">
        <f t="shared" si="17"/>
        <v>0</v>
      </c>
      <c r="DH31">
        <f t="shared" si="3"/>
        <v>0</v>
      </c>
      <c r="DI31">
        <f t="shared" si="4"/>
        <v>0</v>
      </c>
      <c r="DJ31">
        <f>DI31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69391125</v>
      </c>
      <c r="C32">
        <v>69470659</v>
      </c>
      <c r="D32">
        <v>68186052</v>
      </c>
      <c r="E32">
        <v>117</v>
      </c>
      <c r="F32">
        <v>1</v>
      </c>
      <c r="G32">
        <v>1</v>
      </c>
      <c r="H32">
        <v>1</v>
      </c>
      <c r="I32" t="s">
        <v>297</v>
      </c>
      <c r="J32" t="s">
        <v>3</v>
      </c>
      <c r="K32" t="s">
        <v>298</v>
      </c>
      <c r="L32">
        <v>1191</v>
      </c>
      <c r="N32">
        <v>1013</v>
      </c>
      <c r="O32" t="s">
        <v>296</v>
      </c>
      <c r="P32" t="s">
        <v>296</v>
      </c>
      <c r="Q32">
        <v>1</v>
      </c>
      <c r="W32">
        <v>0</v>
      </c>
      <c r="X32">
        <v>-1417349443</v>
      </c>
      <c r="Y32">
        <f t="shared" si="0"/>
        <v>0.99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0.99</v>
      </c>
      <c r="AU32" t="s">
        <v>3</v>
      </c>
      <c r="AV32">
        <v>2</v>
      </c>
      <c r="AW32">
        <v>2</v>
      </c>
      <c r="AX32">
        <v>69470671</v>
      </c>
      <c r="AY32">
        <v>1</v>
      </c>
      <c r="AZ32">
        <v>0</v>
      </c>
      <c r="BA32">
        <v>58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ROUND(Y32*Source!I31,7)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17"/>
        <v>0</v>
      </c>
      <c r="DH32">
        <f t="shared" si="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69391125</v>
      </c>
      <c r="C33">
        <v>69470659</v>
      </c>
      <c r="D33">
        <v>68192428</v>
      </c>
      <c r="E33">
        <v>1</v>
      </c>
      <c r="F33">
        <v>1</v>
      </c>
      <c r="G33">
        <v>1</v>
      </c>
      <c r="H33">
        <v>2</v>
      </c>
      <c r="I33" t="s">
        <v>299</v>
      </c>
      <c r="J33" t="s">
        <v>300</v>
      </c>
      <c r="K33" t="s">
        <v>301</v>
      </c>
      <c r="L33">
        <v>1368</v>
      </c>
      <c r="N33">
        <v>1011</v>
      </c>
      <c r="O33" t="s">
        <v>302</v>
      </c>
      <c r="P33" t="s">
        <v>302</v>
      </c>
      <c r="Q33">
        <v>1</v>
      </c>
      <c r="W33">
        <v>0</v>
      </c>
      <c r="X33">
        <v>843131152</v>
      </c>
      <c r="Y33">
        <f t="shared" ref="Y33:Y64" si="23">AT33</f>
        <v>0.71</v>
      </c>
      <c r="AA33">
        <v>0</v>
      </c>
      <c r="AB33">
        <v>2736.29</v>
      </c>
      <c r="AC33">
        <v>932.95</v>
      </c>
      <c r="AD33">
        <v>0</v>
      </c>
      <c r="AE33">
        <v>0</v>
      </c>
      <c r="AF33">
        <v>2088.77</v>
      </c>
      <c r="AG33">
        <v>932.95</v>
      </c>
      <c r="AH33">
        <v>0</v>
      </c>
      <c r="AI33">
        <v>1</v>
      </c>
      <c r="AJ33">
        <v>1.31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0.71</v>
      </c>
      <c r="AU33" t="s">
        <v>3</v>
      </c>
      <c r="AV33">
        <v>1</v>
      </c>
      <c r="AW33">
        <v>2</v>
      </c>
      <c r="AX33">
        <v>69470672</v>
      </c>
      <c r="AY33">
        <v>1</v>
      </c>
      <c r="AZ33">
        <v>0</v>
      </c>
      <c r="BA33">
        <v>59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1483.0266999999999</v>
      </c>
      <c r="BL33">
        <v>662.39449999999999</v>
      </c>
      <c r="BM33">
        <v>0</v>
      </c>
      <c r="BN33">
        <v>0</v>
      </c>
      <c r="BO33">
        <v>0.71</v>
      </c>
      <c r="BP33">
        <v>1</v>
      </c>
      <c r="BQ33">
        <v>0</v>
      </c>
      <c r="BR33">
        <v>1483.0266999999999</v>
      </c>
      <c r="BS33">
        <v>662.39449999999999</v>
      </c>
      <c r="BT33">
        <v>0</v>
      </c>
      <c r="BU33">
        <v>0</v>
      </c>
      <c r="BV33">
        <v>0.71</v>
      </c>
      <c r="BW33">
        <v>1</v>
      </c>
      <c r="CV33">
        <v>0</v>
      </c>
      <c r="CW33">
        <f>ROUND(Y33*Source!I31*DO33,7)</f>
        <v>0</v>
      </c>
      <c r="CX33">
        <f>ROUND(Y33*Source!I31,7)</f>
        <v>0</v>
      </c>
      <c r="CY33">
        <f>AB33</f>
        <v>2736.29</v>
      </c>
      <c r="CZ33">
        <f>AF33</f>
        <v>2088.77</v>
      </c>
      <c r="DA33">
        <f>AJ33</f>
        <v>1.31</v>
      </c>
      <c r="DB33">
        <f t="shared" ref="DB33:DB64" si="24">ROUND(ROUND(AT33*CZ33,2),6)</f>
        <v>1483.03</v>
      </c>
      <c r="DC33">
        <f t="shared" ref="DC33:DC64" si="25">ROUND(ROUND(AT33*AG33,2),6)</f>
        <v>662.39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0</v>
      </c>
      <c r="DH33">
        <f t="shared" ref="DH33:DH64" si="26">ROUND(ROUND(AG33,2)*CX33,2)</f>
        <v>0</v>
      </c>
      <c r="DI33">
        <f t="shared" ref="DI33:DI64" si="27">ROUND(ROUND(AH33,2)*CX33,2)</f>
        <v>0</v>
      </c>
      <c r="DJ33">
        <f>DG33+DH33</f>
        <v>0</v>
      </c>
      <c r="DK33">
        <v>0</v>
      </c>
      <c r="DL33" t="s">
        <v>303</v>
      </c>
      <c r="DM33">
        <v>5</v>
      </c>
      <c r="DN33" t="s">
        <v>296</v>
      </c>
      <c r="DO33">
        <v>1</v>
      </c>
    </row>
    <row r="34" spans="1:119" x14ac:dyDescent="0.2">
      <c r="A34">
        <f>ROW(Source!A31)</f>
        <v>31</v>
      </c>
      <c r="B34">
        <v>69391125</v>
      </c>
      <c r="C34">
        <v>69470659</v>
      </c>
      <c r="D34">
        <v>68193436</v>
      </c>
      <c r="E34">
        <v>1</v>
      </c>
      <c r="F34">
        <v>1</v>
      </c>
      <c r="G34">
        <v>1</v>
      </c>
      <c r="H34">
        <v>2</v>
      </c>
      <c r="I34" t="s">
        <v>304</v>
      </c>
      <c r="J34" t="s">
        <v>305</v>
      </c>
      <c r="K34" t="s">
        <v>306</v>
      </c>
      <c r="L34">
        <v>1368</v>
      </c>
      <c r="N34">
        <v>1011</v>
      </c>
      <c r="O34" t="s">
        <v>302</v>
      </c>
      <c r="P34" t="s">
        <v>302</v>
      </c>
      <c r="Q34">
        <v>1</v>
      </c>
      <c r="W34">
        <v>0</v>
      </c>
      <c r="X34">
        <v>-849950259</v>
      </c>
      <c r="Y34">
        <f t="shared" si="23"/>
        <v>0.28000000000000003</v>
      </c>
      <c r="AA34">
        <v>0</v>
      </c>
      <c r="AB34">
        <v>641.70000000000005</v>
      </c>
      <c r="AC34">
        <v>811.79</v>
      </c>
      <c r="AD34">
        <v>0</v>
      </c>
      <c r="AE34">
        <v>0</v>
      </c>
      <c r="AF34">
        <v>641.70000000000005</v>
      </c>
      <c r="AG34">
        <v>811.79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0.28000000000000003</v>
      </c>
      <c r="AU34" t="s">
        <v>3</v>
      </c>
      <c r="AV34">
        <v>1</v>
      </c>
      <c r="AW34">
        <v>2</v>
      </c>
      <c r="AX34">
        <v>69470673</v>
      </c>
      <c r="AY34">
        <v>1</v>
      </c>
      <c r="AZ34">
        <v>0</v>
      </c>
      <c r="BA34">
        <v>60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179.67600000000002</v>
      </c>
      <c r="BL34">
        <v>227.30120000000002</v>
      </c>
      <c r="BM34">
        <v>0</v>
      </c>
      <c r="BN34">
        <v>0</v>
      </c>
      <c r="BO34">
        <v>0.28000000000000003</v>
      </c>
      <c r="BP34">
        <v>1</v>
      </c>
      <c r="BQ34">
        <v>0</v>
      </c>
      <c r="BR34">
        <v>179.67600000000002</v>
      </c>
      <c r="BS34">
        <v>227.30120000000002</v>
      </c>
      <c r="BT34">
        <v>0</v>
      </c>
      <c r="BU34">
        <v>0</v>
      </c>
      <c r="BV34">
        <v>0.28000000000000003</v>
      </c>
      <c r="BW34">
        <v>1</v>
      </c>
      <c r="CV34">
        <v>0</v>
      </c>
      <c r="CW34">
        <f>ROUND(Y34*Source!I31*DO34,7)</f>
        <v>0</v>
      </c>
      <c r="CX34">
        <f>ROUND(Y34*Source!I31,7)</f>
        <v>0</v>
      </c>
      <c r="CY34">
        <f>AB34</f>
        <v>641.70000000000005</v>
      </c>
      <c r="CZ34">
        <f>AF34</f>
        <v>641.70000000000005</v>
      </c>
      <c r="DA34">
        <f>AJ34</f>
        <v>1</v>
      </c>
      <c r="DB34">
        <f t="shared" si="24"/>
        <v>179.68</v>
      </c>
      <c r="DC34">
        <f t="shared" si="25"/>
        <v>227.3</v>
      </c>
      <c r="DD34" t="s">
        <v>3</v>
      </c>
      <c r="DE34" t="s">
        <v>3</v>
      </c>
      <c r="DF34">
        <f>ROUND(ROUND(AE34,2)*CX34,2)</f>
        <v>0</v>
      </c>
      <c r="DG34">
        <f t="shared" ref="DG34:DG46" si="28">ROUND(ROUND(AF34,2)*CX34,2)</f>
        <v>0</v>
      </c>
      <c r="DH34">
        <f t="shared" si="26"/>
        <v>0</v>
      </c>
      <c r="DI34">
        <f t="shared" si="27"/>
        <v>0</v>
      </c>
      <c r="DJ34">
        <f>DG34+DH34</f>
        <v>0</v>
      </c>
      <c r="DK34">
        <v>1</v>
      </c>
      <c r="DL34" t="s">
        <v>307</v>
      </c>
      <c r="DM34">
        <v>4</v>
      </c>
      <c r="DN34" t="s">
        <v>296</v>
      </c>
      <c r="DO34">
        <v>1</v>
      </c>
    </row>
    <row r="35" spans="1:119" x14ac:dyDescent="0.2">
      <c r="A35">
        <f>ROW(Source!A31)</f>
        <v>31</v>
      </c>
      <c r="B35">
        <v>69391125</v>
      </c>
      <c r="C35">
        <v>69470659</v>
      </c>
      <c r="D35">
        <v>68258263</v>
      </c>
      <c r="E35">
        <v>1</v>
      </c>
      <c r="F35">
        <v>1</v>
      </c>
      <c r="G35">
        <v>1</v>
      </c>
      <c r="H35">
        <v>3</v>
      </c>
      <c r="I35" t="s">
        <v>308</v>
      </c>
      <c r="J35" t="s">
        <v>309</v>
      </c>
      <c r="K35" t="s">
        <v>310</v>
      </c>
      <c r="L35">
        <v>1346</v>
      </c>
      <c r="N35">
        <v>1009</v>
      </c>
      <c r="O35" t="s">
        <v>311</v>
      </c>
      <c r="P35" t="s">
        <v>311</v>
      </c>
      <c r="Q35">
        <v>1</v>
      </c>
      <c r="W35">
        <v>0</v>
      </c>
      <c r="X35">
        <v>-897919439</v>
      </c>
      <c r="Y35">
        <f t="shared" si="23"/>
        <v>0.1</v>
      </c>
      <c r="AA35">
        <v>296.69</v>
      </c>
      <c r="AB35">
        <v>0</v>
      </c>
      <c r="AC35">
        <v>0</v>
      </c>
      <c r="AD35">
        <v>0</v>
      </c>
      <c r="AE35">
        <v>185.43</v>
      </c>
      <c r="AF35">
        <v>0</v>
      </c>
      <c r="AG35">
        <v>0</v>
      </c>
      <c r="AH35">
        <v>0</v>
      </c>
      <c r="AI35">
        <v>1.6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</v>
      </c>
      <c r="AU35" t="s">
        <v>3</v>
      </c>
      <c r="AV35">
        <v>0</v>
      </c>
      <c r="AW35">
        <v>2</v>
      </c>
      <c r="AX35">
        <v>69470674</v>
      </c>
      <c r="AY35">
        <v>1</v>
      </c>
      <c r="AZ35">
        <v>0</v>
      </c>
      <c r="BA35">
        <v>61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18.543000000000003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18.543000000000003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ROUND(Y35*Source!I31,7)</f>
        <v>0</v>
      </c>
      <c r="CY35">
        <f t="shared" ref="CY35:CY40" si="29">AA35</f>
        <v>296.69</v>
      </c>
      <c r="CZ35">
        <f t="shared" ref="CZ35:CZ40" si="30">AE35</f>
        <v>185.43</v>
      </c>
      <c r="DA35">
        <f t="shared" ref="DA35:DA40" si="31">AI35</f>
        <v>1.6</v>
      </c>
      <c r="DB35">
        <f t="shared" si="24"/>
        <v>18.54</v>
      </c>
      <c r="DC35">
        <f t="shared" si="25"/>
        <v>0</v>
      </c>
      <c r="DD35" t="s">
        <v>3</v>
      </c>
      <c r="DE35" t="s">
        <v>3</v>
      </c>
      <c r="DF35">
        <f t="shared" ref="DF35:DF40" si="32">ROUND(ROUND(AE35*AI35,2)*CX35,2)</f>
        <v>0</v>
      </c>
      <c r="DG35">
        <f t="shared" si="28"/>
        <v>0</v>
      </c>
      <c r="DH35">
        <f t="shared" si="26"/>
        <v>0</v>
      </c>
      <c r="DI35">
        <f t="shared" si="27"/>
        <v>0</v>
      </c>
      <c r="DJ35">
        <f t="shared" ref="DJ35:DJ40" si="33"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69391125</v>
      </c>
      <c r="C36">
        <v>69470659</v>
      </c>
      <c r="D36">
        <v>68258270</v>
      </c>
      <c r="E36">
        <v>1</v>
      </c>
      <c r="F36">
        <v>1</v>
      </c>
      <c r="G36">
        <v>1</v>
      </c>
      <c r="H36">
        <v>3</v>
      </c>
      <c r="I36" t="s">
        <v>312</v>
      </c>
      <c r="J36" t="s">
        <v>313</v>
      </c>
      <c r="K36" t="s">
        <v>314</v>
      </c>
      <c r="L36">
        <v>1346</v>
      </c>
      <c r="N36">
        <v>1009</v>
      </c>
      <c r="O36" t="s">
        <v>311</v>
      </c>
      <c r="P36" t="s">
        <v>311</v>
      </c>
      <c r="Q36">
        <v>1</v>
      </c>
      <c r="W36">
        <v>0</v>
      </c>
      <c r="X36">
        <v>-1547825166</v>
      </c>
      <c r="Y36">
        <f t="shared" si="23"/>
        <v>0.03</v>
      </c>
      <c r="AA36">
        <v>93.65</v>
      </c>
      <c r="AB36">
        <v>0</v>
      </c>
      <c r="AC36">
        <v>0</v>
      </c>
      <c r="AD36">
        <v>0</v>
      </c>
      <c r="AE36">
        <v>58.53</v>
      </c>
      <c r="AF36">
        <v>0</v>
      </c>
      <c r="AG36">
        <v>0</v>
      </c>
      <c r="AH36">
        <v>0</v>
      </c>
      <c r="AI36">
        <v>1.6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0.03</v>
      </c>
      <c r="AU36" t="s">
        <v>3</v>
      </c>
      <c r="AV36">
        <v>0</v>
      </c>
      <c r="AW36">
        <v>2</v>
      </c>
      <c r="AX36">
        <v>69470675</v>
      </c>
      <c r="AY36">
        <v>1</v>
      </c>
      <c r="AZ36">
        <v>0</v>
      </c>
      <c r="BA36">
        <v>62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1.7559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1.7559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ROUND(Y36*Source!I31,7)</f>
        <v>0</v>
      </c>
      <c r="CY36">
        <f t="shared" si="29"/>
        <v>93.65</v>
      </c>
      <c r="CZ36">
        <f t="shared" si="30"/>
        <v>58.53</v>
      </c>
      <c r="DA36">
        <f t="shared" si="31"/>
        <v>1.6</v>
      </c>
      <c r="DB36">
        <f t="shared" si="24"/>
        <v>1.76</v>
      </c>
      <c r="DC36">
        <f t="shared" si="25"/>
        <v>0</v>
      </c>
      <c r="DD36" t="s">
        <v>3</v>
      </c>
      <c r="DE36" t="s">
        <v>3</v>
      </c>
      <c r="DF36">
        <f t="shared" si="32"/>
        <v>0</v>
      </c>
      <c r="DG36">
        <f t="shared" si="28"/>
        <v>0</v>
      </c>
      <c r="DH36">
        <f t="shared" si="26"/>
        <v>0</v>
      </c>
      <c r="DI36">
        <f t="shared" si="27"/>
        <v>0</v>
      </c>
      <c r="DJ36">
        <f t="shared" si="3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69391125</v>
      </c>
      <c r="C37">
        <v>69470659</v>
      </c>
      <c r="D37">
        <v>68262958</v>
      </c>
      <c r="E37">
        <v>1</v>
      </c>
      <c r="F37">
        <v>1</v>
      </c>
      <c r="G37">
        <v>1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311</v>
      </c>
      <c r="P37" t="s">
        <v>311</v>
      </c>
      <c r="Q37">
        <v>1</v>
      </c>
      <c r="W37">
        <v>0</v>
      </c>
      <c r="X37">
        <v>-373327139</v>
      </c>
      <c r="Y37">
        <f t="shared" si="23"/>
        <v>0.02</v>
      </c>
      <c r="AA37">
        <v>86.41</v>
      </c>
      <c r="AB37">
        <v>0</v>
      </c>
      <c r="AC37">
        <v>0</v>
      </c>
      <c r="AD37">
        <v>0</v>
      </c>
      <c r="AE37">
        <v>56.11</v>
      </c>
      <c r="AF37">
        <v>0</v>
      </c>
      <c r="AG37">
        <v>0</v>
      </c>
      <c r="AH37">
        <v>0</v>
      </c>
      <c r="AI37">
        <v>1.54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0.02</v>
      </c>
      <c r="AU37" t="s">
        <v>3</v>
      </c>
      <c r="AV37">
        <v>0</v>
      </c>
      <c r="AW37">
        <v>2</v>
      </c>
      <c r="AX37">
        <v>69470677</v>
      </c>
      <c r="AY37">
        <v>1</v>
      </c>
      <c r="AZ37">
        <v>0</v>
      </c>
      <c r="BA37">
        <v>64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1.1222000000000001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1.1222000000000001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ROUND(Y37*Source!I31,7)</f>
        <v>0</v>
      </c>
      <c r="CY37">
        <f t="shared" si="29"/>
        <v>86.41</v>
      </c>
      <c r="CZ37">
        <f t="shared" si="30"/>
        <v>56.11</v>
      </c>
      <c r="DA37">
        <f t="shared" si="31"/>
        <v>1.54</v>
      </c>
      <c r="DB37">
        <f t="shared" si="24"/>
        <v>1.1200000000000001</v>
      </c>
      <c r="DC37">
        <f t="shared" si="25"/>
        <v>0</v>
      </c>
      <c r="DD37" t="s">
        <v>3</v>
      </c>
      <c r="DE37" t="s">
        <v>3</v>
      </c>
      <c r="DF37">
        <f t="shared" si="32"/>
        <v>0</v>
      </c>
      <c r="DG37">
        <f t="shared" si="28"/>
        <v>0</v>
      </c>
      <c r="DH37">
        <f t="shared" si="26"/>
        <v>0</v>
      </c>
      <c r="DI37">
        <f t="shared" si="27"/>
        <v>0</v>
      </c>
      <c r="DJ37">
        <f t="shared" si="33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ROW(Source!A31)</f>
        <v>31</v>
      </c>
      <c r="B38">
        <v>69391125</v>
      </c>
      <c r="C38">
        <v>69470659</v>
      </c>
      <c r="D38">
        <v>68279010</v>
      </c>
      <c r="E38">
        <v>1</v>
      </c>
      <c r="F38">
        <v>1</v>
      </c>
      <c r="G38">
        <v>1</v>
      </c>
      <c r="H38">
        <v>3</v>
      </c>
      <c r="I38" t="s">
        <v>318</v>
      </c>
      <c r="J38" t="s">
        <v>319</v>
      </c>
      <c r="K38" t="s">
        <v>320</v>
      </c>
      <c r="L38">
        <v>1346</v>
      </c>
      <c r="N38">
        <v>1009</v>
      </c>
      <c r="O38" t="s">
        <v>311</v>
      </c>
      <c r="P38" t="s">
        <v>311</v>
      </c>
      <c r="Q38">
        <v>1</v>
      </c>
      <c r="W38">
        <v>0</v>
      </c>
      <c r="X38">
        <v>1157836156</v>
      </c>
      <c r="Y38">
        <f t="shared" si="23"/>
        <v>0.4</v>
      </c>
      <c r="AA38">
        <v>88.24</v>
      </c>
      <c r="AB38">
        <v>0</v>
      </c>
      <c r="AC38">
        <v>0</v>
      </c>
      <c r="AD38">
        <v>0</v>
      </c>
      <c r="AE38">
        <v>61.28</v>
      </c>
      <c r="AF38">
        <v>0</v>
      </c>
      <c r="AG38">
        <v>0</v>
      </c>
      <c r="AH38">
        <v>0</v>
      </c>
      <c r="AI38">
        <v>1.44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</v>
      </c>
      <c r="AU38" t="s">
        <v>3</v>
      </c>
      <c r="AV38">
        <v>0</v>
      </c>
      <c r="AW38">
        <v>2</v>
      </c>
      <c r="AX38">
        <v>69470682</v>
      </c>
      <c r="AY38">
        <v>1</v>
      </c>
      <c r="AZ38">
        <v>0</v>
      </c>
      <c r="BA38">
        <v>69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24.512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24.512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ROUND(Y38*Source!I31,7)</f>
        <v>0</v>
      </c>
      <c r="CY38">
        <f t="shared" si="29"/>
        <v>88.24</v>
      </c>
      <c r="CZ38">
        <f t="shared" si="30"/>
        <v>61.28</v>
      </c>
      <c r="DA38">
        <f t="shared" si="31"/>
        <v>1.44</v>
      </c>
      <c r="DB38">
        <f t="shared" si="24"/>
        <v>24.51</v>
      </c>
      <c r="DC38">
        <f t="shared" si="25"/>
        <v>0</v>
      </c>
      <c r="DD38" t="s">
        <v>3</v>
      </c>
      <c r="DE38" t="s">
        <v>3</v>
      </c>
      <c r="DF38">
        <f t="shared" si="32"/>
        <v>0</v>
      </c>
      <c r="DG38">
        <f t="shared" si="28"/>
        <v>0</v>
      </c>
      <c r="DH38">
        <f t="shared" si="26"/>
        <v>0</v>
      </c>
      <c r="DI38">
        <f t="shared" si="27"/>
        <v>0</v>
      </c>
      <c r="DJ38">
        <f t="shared" si="33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ROW(Source!A31)</f>
        <v>31</v>
      </c>
      <c r="B39">
        <v>69391125</v>
      </c>
      <c r="C39">
        <v>69470659</v>
      </c>
      <c r="D39">
        <v>68279036</v>
      </c>
      <c r="E39">
        <v>1</v>
      </c>
      <c r="F39">
        <v>1</v>
      </c>
      <c r="G39">
        <v>1</v>
      </c>
      <c r="H39">
        <v>3</v>
      </c>
      <c r="I39" t="s">
        <v>321</v>
      </c>
      <c r="J39" t="s">
        <v>322</v>
      </c>
      <c r="K39" t="s">
        <v>323</v>
      </c>
      <c r="L39">
        <v>1348</v>
      </c>
      <c r="N39">
        <v>1009</v>
      </c>
      <c r="O39" t="s">
        <v>116</v>
      </c>
      <c r="P39" t="s">
        <v>116</v>
      </c>
      <c r="Q39">
        <v>1000</v>
      </c>
      <c r="W39">
        <v>0</v>
      </c>
      <c r="X39">
        <v>-615866360</v>
      </c>
      <c r="Y39">
        <f t="shared" si="23"/>
        <v>1E-4</v>
      </c>
      <c r="AA39">
        <v>103227.06</v>
      </c>
      <c r="AB39">
        <v>0</v>
      </c>
      <c r="AC39">
        <v>0</v>
      </c>
      <c r="AD39">
        <v>0</v>
      </c>
      <c r="AE39">
        <v>80020.98</v>
      </c>
      <c r="AF39">
        <v>0</v>
      </c>
      <c r="AG39">
        <v>0</v>
      </c>
      <c r="AH39">
        <v>0</v>
      </c>
      <c r="AI39">
        <v>1.29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1E-4</v>
      </c>
      <c r="AU39" t="s">
        <v>3</v>
      </c>
      <c r="AV39">
        <v>0</v>
      </c>
      <c r="AW39">
        <v>2</v>
      </c>
      <c r="AX39">
        <v>69470683</v>
      </c>
      <c r="AY39">
        <v>1</v>
      </c>
      <c r="AZ39">
        <v>0</v>
      </c>
      <c r="BA39">
        <v>70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8.0020980000000002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8.0020980000000002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ROUND(Y39*Source!I31,7)</f>
        <v>0</v>
      </c>
      <c r="CY39">
        <f t="shared" si="29"/>
        <v>103227.06</v>
      </c>
      <c r="CZ39">
        <f t="shared" si="30"/>
        <v>80020.98</v>
      </c>
      <c r="DA39">
        <f t="shared" si="31"/>
        <v>1.29</v>
      </c>
      <c r="DB39">
        <f t="shared" si="24"/>
        <v>8</v>
      </c>
      <c r="DC39">
        <f t="shared" si="25"/>
        <v>0</v>
      </c>
      <c r="DD39" t="s">
        <v>3</v>
      </c>
      <c r="DE39" t="s">
        <v>3</v>
      </c>
      <c r="DF39">
        <f t="shared" si="32"/>
        <v>0</v>
      </c>
      <c r="DG39">
        <f t="shared" si="28"/>
        <v>0</v>
      </c>
      <c r="DH39">
        <f t="shared" si="26"/>
        <v>0</v>
      </c>
      <c r="DI39">
        <f t="shared" si="27"/>
        <v>0</v>
      </c>
      <c r="DJ39">
        <f t="shared" si="33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ROW(Source!A31)</f>
        <v>31</v>
      </c>
      <c r="B40">
        <v>69391125</v>
      </c>
      <c r="C40">
        <v>69470659</v>
      </c>
      <c r="D40">
        <v>68286658</v>
      </c>
      <c r="E40">
        <v>1</v>
      </c>
      <c r="F40">
        <v>1</v>
      </c>
      <c r="G40">
        <v>1</v>
      </c>
      <c r="H40">
        <v>3</v>
      </c>
      <c r="I40" t="s">
        <v>324</v>
      </c>
      <c r="J40" t="s">
        <v>325</v>
      </c>
      <c r="K40" t="s">
        <v>326</v>
      </c>
      <c r="L40">
        <v>1425</v>
      </c>
      <c r="N40">
        <v>1013</v>
      </c>
      <c r="O40" t="s">
        <v>163</v>
      </c>
      <c r="P40" t="s">
        <v>163</v>
      </c>
      <c r="Q40">
        <v>1</v>
      </c>
      <c r="W40">
        <v>0</v>
      </c>
      <c r="X40">
        <v>-734153582</v>
      </c>
      <c r="Y40">
        <f t="shared" si="23"/>
        <v>0.12</v>
      </c>
      <c r="AA40">
        <v>1351.57</v>
      </c>
      <c r="AB40">
        <v>0</v>
      </c>
      <c r="AC40">
        <v>0</v>
      </c>
      <c r="AD40">
        <v>0</v>
      </c>
      <c r="AE40">
        <v>1031.73</v>
      </c>
      <c r="AF40">
        <v>0</v>
      </c>
      <c r="AG40">
        <v>0</v>
      </c>
      <c r="AH40">
        <v>0</v>
      </c>
      <c r="AI40">
        <v>1.31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69470684</v>
      </c>
      <c r="AY40">
        <v>1</v>
      </c>
      <c r="AZ40">
        <v>0</v>
      </c>
      <c r="BA40">
        <v>71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123.80759999999999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123.80759999999999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ROUND(Y40*Source!I31,7)</f>
        <v>0</v>
      </c>
      <c r="CY40">
        <f t="shared" si="29"/>
        <v>1351.57</v>
      </c>
      <c r="CZ40">
        <f t="shared" si="30"/>
        <v>1031.73</v>
      </c>
      <c r="DA40">
        <f t="shared" si="31"/>
        <v>1.31</v>
      </c>
      <c r="DB40">
        <f t="shared" si="24"/>
        <v>123.81</v>
      </c>
      <c r="DC40">
        <f t="shared" si="25"/>
        <v>0</v>
      </c>
      <c r="DD40" t="s">
        <v>3</v>
      </c>
      <c r="DE40" t="s">
        <v>3</v>
      </c>
      <c r="DF40">
        <f t="shared" si="32"/>
        <v>0</v>
      </c>
      <c r="DG40">
        <f t="shared" si="28"/>
        <v>0</v>
      </c>
      <c r="DH40">
        <f t="shared" si="26"/>
        <v>0</v>
      </c>
      <c r="DI40">
        <f t="shared" si="27"/>
        <v>0</v>
      </c>
      <c r="DJ40">
        <f t="shared" si="33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69391190</v>
      </c>
      <c r="C41">
        <v>69470688</v>
      </c>
      <c r="D41">
        <v>64662140</v>
      </c>
      <c r="E41">
        <v>116</v>
      </c>
      <c r="F41">
        <v>1</v>
      </c>
      <c r="G41">
        <v>1</v>
      </c>
      <c r="H41">
        <v>1</v>
      </c>
      <c r="I41" t="s">
        <v>327</v>
      </c>
      <c r="J41" t="s">
        <v>3</v>
      </c>
      <c r="K41" t="s">
        <v>328</v>
      </c>
      <c r="L41">
        <v>1369</v>
      </c>
      <c r="N41">
        <v>1013</v>
      </c>
      <c r="O41" t="s">
        <v>329</v>
      </c>
      <c r="P41" t="s">
        <v>329</v>
      </c>
      <c r="Q41">
        <v>1</v>
      </c>
      <c r="W41">
        <v>0</v>
      </c>
      <c r="X41">
        <v>-236928766</v>
      </c>
      <c r="Y41">
        <f t="shared" si="23"/>
        <v>0.99</v>
      </c>
      <c r="AA41">
        <v>0</v>
      </c>
      <c r="AB41">
        <v>0</v>
      </c>
      <c r="AC41">
        <v>0</v>
      </c>
      <c r="AD41">
        <v>660.33</v>
      </c>
      <c r="AE41">
        <v>0</v>
      </c>
      <c r="AF41">
        <v>0</v>
      </c>
      <c r="AG41">
        <v>0</v>
      </c>
      <c r="AH41">
        <v>660.33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0.99</v>
      </c>
      <c r="AU41" t="s">
        <v>3</v>
      </c>
      <c r="AV41">
        <v>1</v>
      </c>
      <c r="AW41">
        <v>2</v>
      </c>
      <c r="AX41">
        <v>69470699</v>
      </c>
      <c r="AY41">
        <v>2</v>
      </c>
      <c r="AZ41">
        <v>131072</v>
      </c>
      <c r="BA41">
        <v>75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653.72670000000005</v>
      </c>
      <c r="BN41">
        <v>0.99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653.72670000000005</v>
      </c>
      <c r="BU41">
        <v>0.99</v>
      </c>
      <c r="BV41">
        <v>0</v>
      </c>
      <c r="BW41">
        <v>1</v>
      </c>
      <c r="CU41">
        <f>ROUND(AT41*Source!I32*AH41*AL41,2)</f>
        <v>4.25</v>
      </c>
      <c r="CV41">
        <f>ROUND(Y41*Source!I32,7)</f>
        <v>6.4349999999999997E-3</v>
      </c>
      <c r="CW41">
        <v>0</v>
      </c>
      <c r="CX41">
        <f>ROUND(Y41*Source!I32,7)</f>
        <v>6.4349999999999997E-3</v>
      </c>
      <c r="CY41">
        <f>AD41</f>
        <v>660.33</v>
      </c>
      <c r="CZ41">
        <f>AH41</f>
        <v>660.33</v>
      </c>
      <c r="DA41">
        <f>AL41</f>
        <v>1</v>
      </c>
      <c r="DB41">
        <f t="shared" si="24"/>
        <v>653.73</v>
      </c>
      <c r="DC41">
        <f t="shared" si="25"/>
        <v>0</v>
      </c>
      <c r="DD41" t="s">
        <v>3</v>
      </c>
      <c r="DE41" t="s">
        <v>3</v>
      </c>
      <c r="DF41">
        <f t="shared" ref="DF41:DF64" si="34">ROUND(ROUND(AE41,2)*CX41,2)</f>
        <v>0</v>
      </c>
      <c r="DG41">
        <f t="shared" si="28"/>
        <v>0</v>
      </c>
      <c r="DH41">
        <f t="shared" si="26"/>
        <v>0</v>
      </c>
      <c r="DI41">
        <f t="shared" si="27"/>
        <v>4.25</v>
      </c>
      <c r="DJ41">
        <f>DI41</f>
        <v>4.25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69391190</v>
      </c>
      <c r="C42">
        <v>69470688</v>
      </c>
      <c r="D42">
        <v>64662142</v>
      </c>
      <c r="E42">
        <v>116</v>
      </c>
      <c r="F42">
        <v>1</v>
      </c>
      <c r="G42">
        <v>1</v>
      </c>
      <c r="H42">
        <v>1</v>
      </c>
      <c r="I42" t="s">
        <v>330</v>
      </c>
      <c r="J42" t="s">
        <v>3</v>
      </c>
      <c r="K42" t="s">
        <v>331</v>
      </c>
      <c r="L42">
        <v>1369</v>
      </c>
      <c r="N42">
        <v>1013</v>
      </c>
      <c r="O42" t="s">
        <v>329</v>
      </c>
      <c r="P42" t="s">
        <v>329</v>
      </c>
      <c r="Q42">
        <v>1</v>
      </c>
      <c r="W42">
        <v>0</v>
      </c>
      <c r="X42">
        <v>-587036825</v>
      </c>
      <c r="Y42">
        <f t="shared" si="23"/>
        <v>47.29</v>
      </c>
      <c r="AA42">
        <v>0</v>
      </c>
      <c r="AB42">
        <v>0</v>
      </c>
      <c r="AC42">
        <v>0</v>
      </c>
      <c r="AD42">
        <v>720.91</v>
      </c>
      <c r="AE42">
        <v>0</v>
      </c>
      <c r="AF42">
        <v>0</v>
      </c>
      <c r="AG42">
        <v>0</v>
      </c>
      <c r="AH42">
        <v>720.91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47.29</v>
      </c>
      <c r="AU42" t="s">
        <v>3</v>
      </c>
      <c r="AV42">
        <v>1</v>
      </c>
      <c r="AW42">
        <v>2</v>
      </c>
      <c r="AX42">
        <v>69470700</v>
      </c>
      <c r="AY42">
        <v>2</v>
      </c>
      <c r="AZ42">
        <v>131072</v>
      </c>
      <c r="BA42">
        <v>76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34091.833899999998</v>
      </c>
      <c r="BN42">
        <v>47.29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34091.833899999998</v>
      </c>
      <c r="BU42">
        <v>47.29</v>
      </c>
      <c r="BV42">
        <v>0</v>
      </c>
      <c r="BW42">
        <v>1</v>
      </c>
      <c r="CU42">
        <f>ROUND(AT42*Source!I32*AH42*AL42,2)</f>
        <v>221.6</v>
      </c>
      <c r="CV42">
        <f>ROUND(Y42*Source!I32,7)</f>
        <v>0.30738500000000002</v>
      </c>
      <c r="CW42">
        <v>0</v>
      </c>
      <c r="CX42">
        <f>ROUND(Y42*Source!I32,7)</f>
        <v>0.30738500000000002</v>
      </c>
      <c r="CY42">
        <f>AD42</f>
        <v>720.91</v>
      </c>
      <c r="CZ42">
        <f>AH42</f>
        <v>720.91</v>
      </c>
      <c r="DA42">
        <f>AL42</f>
        <v>1</v>
      </c>
      <c r="DB42">
        <f t="shared" si="24"/>
        <v>34091.83</v>
      </c>
      <c r="DC42">
        <f t="shared" si="25"/>
        <v>0</v>
      </c>
      <c r="DD42" t="s">
        <v>3</v>
      </c>
      <c r="DE42" t="s">
        <v>3</v>
      </c>
      <c r="DF42">
        <f t="shared" si="34"/>
        <v>0</v>
      </c>
      <c r="DG42">
        <f t="shared" si="28"/>
        <v>0</v>
      </c>
      <c r="DH42">
        <f t="shared" si="26"/>
        <v>0</v>
      </c>
      <c r="DI42">
        <f t="shared" si="27"/>
        <v>221.6</v>
      </c>
      <c r="DJ42">
        <f>DI42</f>
        <v>221.6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69391190</v>
      </c>
      <c r="C43">
        <v>69470688</v>
      </c>
      <c r="D43">
        <v>64662146</v>
      </c>
      <c r="E43">
        <v>116</v>
      </c>
      <c r="F43">
        <v>1</v>
      </c>
      <c r="G43">
        <v>1</v>
      </c>
      <c r="H43">
        <v>1</v>
      </c>
      <c r="I43" t="s">
        <v>332</v>
      </c>
      <c r="J43" t="s">
        <v>3</v>
      </c>
      <c r="K43" t="s">
        <v>333</v>
      </c>
      <c r="L43">
        <v>1369</v>
      </c>
      <c r="N43">
        <v>1013</v>
      </c>
      <c r="O43" t="s">
        <v>329</v>
      </c>
      <c r="P43" t="s">
        <v>329</v>
      </c>
      <c r="Q43">
        <v>1</v>
      </c>
      <c r="W43">
        <v>0</v>
      </c>
      <c r="X43">
        <v>-512803540</v>
      </c>
      <c r="Y43">
        <f t="shared" si="23"/>
        <v>23.42</v>
      </c>
      <c r="AA43">
        <v>0</v>
      </c>
      <c r="AB43">
        <v>0</v>
      </c>
      <c r="AC43">
        <v>0</v>
      </c>
      <c r="AD43">
        <v>811.79</v>
      </c>
      <c r="AE43">
        <v>0</v>
      </c>
      <c r="AF43">
        <v>0</v>
      </c>
      <c r="AG43">
        <v>0</v>
      </c>
      <c r="AH43">
        <v>811.79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23.42</v>
      </c>
      <c r="AU43" t="s">
        <v>3</v>
      </c>
      <c r="AV43">
        <v>1</v>
      </c>
      <c r="AW43">
        <v>2</v>
      </c>
      <c r="AX43">
        <v>69470701</v>
      </c>
      <c r="AY43">
        <v>2</v>
      </c>
      <c r="AZ43">
        <v>131072</v>
      </c>
      <c r="BA43">
        <v>77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19012.121800000001</v>
      </c>
      <c r="BN43">
        <v>23.42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19012.121800000001</v>
      </c>
      <c r="BU43">
        <v>23.42</v>
      </c>
      <c r="BV43">
        <v>0</v>
      </c>
      <c r="BW43">
        <v>1</v>
      </c>
      <c r="CU43">
        <f>ROUND(AT43*Source!I32*AH43*AL43,2)</f>
        <v>123.58</v>
      </c>
      <c r="CV43">
        <f>ROUND(Y43*Source!I32,7)</f>
        <v>0.15223</v>
      </c>
      <c r="CW43">
        <v>0</v>
      </c>
      <c r="CX43">
        <f>ROUND(Y43*Source!I32,7)</f>
        <v>0.15223</v>
      </c>
      <c r="CY43">
        <f>AD43</f>
        <v>811.79</v>
      </c>
      <c r="CZ43">
        <f>AH43</f>
        <v>811.79</v>
      </c>
      <c r="DA43">
        <f>AL43</f>
        <v>1</v>
      </c>
      <c r="DB43">
        <f t="shared" si="24"/>
        <v>19012.12</v>
      </c>
      <c r="DC43">
        <f t="shared" si="25"/>
        <v>0</v>
      </c>
      <c r="DD43" t="s">
        <v>3</v>
      </c>
      <c r="DE43" t="s">
        <v>3</v>
      </c>
      <c r="DF43">
        <f t="shared" si="34"/>
        <v>0</v>
      </c>
      <c r="DG43">
        <f t="shared" si="28"/>
        <v>0</v>
      </c>
      <c r="DH43">
        <f t="shared" si="26"/>
        <v>0</v>
      </c>
      <c r="DI43">
        <f t="shared" si="27"/>
        <v>123.58</v>
      </c>
      <c r="DJ43">
        <f>DI43</f>
        <v>123.58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69391190</v>
      </c>
      <c r="C44">
        <v>69470688</v>
      </c>
      <c r="D44">
        <v>64662150</v>
      </c>
      <c r="E44">
        <v>116</v>
      </c>
      <c r="F44">
        <v>1</v>
      </c>
      <c r="G44">
        <v>1</v>
      </c>
      <c r="H44">
        <v>1</v>
      </c>
      <c r="I44" t="s">
        <v>334</v>
      </c>
      <c r="J44" t="s">
        <v>3</v>
      </c>
      <c r="K44" t="s">
        <v>335</v>
      </c>
      <c r="L44">
        <v>1369</v>
      </c>
      <c r="N44">
        <v>1013</v>
      </c>
      <c r="O44" t="s">
        <v>329</v>
      </c>
      <c r="P44" t="s">
        <v>329</v>
      </c>
      <c r="Q44">
        <v>1</v>
      </c>
      <c r="W44">
        <v>0</v>
      </c>
      <c r="X44">
        <v>1518711480</v>
      </c>
      <c r="Y44">
        <f t="shared" si="23"/>
        <v>23.42</v>
      </c>
      <c r="AA44">
        <v>0</v>
      </c>
      <c r="AB44">
        <v>0</v>
      </c>
      <c r="AC44">
        <v>0</v>
      </c>
      <c r="AD44">
        <v>932.95</v>
      </c>
      <c r="AE44">
        <v>0</v>
      </c>
      <c r="AF44">
        <v>0</v>
      </c>
      <c r="AG44">
        <v>0</v>
      </c>
      <c r="AH44">
        <v>932.95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23.42</v>
      </c>
      <c r="AU44" t="s">
        <v>3</v>
      </c>
      <c r="AV44">
        <v>1</v>
      </c>
      <c r="AW44">
        <v>2</v>
      </c>
      <c r="AX44">
        <v>69470702</v>
      </c>
      <c r="AY44">
        <v>2</v>
      </c>
      <c r="AZ44">
        <v>131072</v>
      </c>
      <c r="BA44">
        <v>78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21849.689000000002</v>
      </c>
      <c r="BN44">
        <v>23.42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21849.689000000002</v>
      </c>
      <c r="BU44">
        <v>23.42</v>
      </c>
      <c r="BV44">
        <v>0</v>
      </c>
      <c r="BW44">
        <v>1</v>
      </c>
      <c r="CU44">
        <f>ROUND(AT44*Source!I32*AH44*AL44,2)</f>
        <v>142.02000000000001</v>
      </c>
      <c r="CV44">
        <f>ROUND(Y44*Source!I32,7)</f>
        <v>0.15223</v>
      </c>
      <c r="CW44">
        <v>0</v>
      </c>
      <c r="CX44">
        <f>ROUND(Y44*Source!I32,7)</f>
        <v>0.15223</v>
      </c>
      <c r="CY44">
        <f>AD44</f>
        <v>932.95</v>
      </c>
      <c r="CZ44">
        <f>AH44</f>
        <v>932.95</v>
      </c>
      <c r="DA44">
        <f>AL44</f>
        <v>1</v>
      </c>
      <c r="DB44">
        <f t="shared" si="24"/>
        <v>21849.69</v>
      </c>
      <c r="DC44">
        <f t="shared" si="25"/>
        <v>0</v>
      </c>
      <c r="DD44" t="s">
        <v>3</v>
      </c>
      <c r="DE44" t="s">
        <v>3</v>
      </c>
      <c r="DF44">
        <f t="shared" si="34"/>
        <v>0</v>
      </c>
      <c r="DG44">
        <f t="shared" si="28"/>
        <v>0</v>
      </c>
      <c r="DH44">
        <f t="shared" si="26"/>
        <v>0</v>
      </c>
      <c r="DI44">
        <f t="shared" si="27"/>
        <v>142.02000000000001</v>
      </c>
      <c r="DJ44">
        <f>DI44</f>
        <v>142.02000000000001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69391190</v>
      </c>
      <c r="C45">
        <v>69470688</v>
      </c>
      <c r="D45">
        <v>64662182</v>
      </c>
      <c r="E45">
        <v>116</v>
      </c>
      <c r="F45">
        <v>1</v>
      </c>
      <c r="G45">
        <v>1</v>
      </c>
      <c r="H45">
        <v>1</v>
      </c>
      <c r="I45" t="s">
        <v>297</v>
      </c>
      <c r="J45" t="s">
        <v>3</v>
      </c>
      <c r="K45" t="s">
        <v>298</v>
      </c>
      <c r="L45">
        <v>1191</v>
      </c>
      <c r="N45">
        <v>1013</v>
      </c>
      <c r="O45" t="s">
        <v>296</v>
      </c>
      <c r="P45" t="s">
        <v>296</v>
      </c>
      <c r="Q45">
        <v>1</v>
      </c>
      <c r="W45">
        <v>0</v>
      </c>
      <c r="X45">
        <v>-1417349443</v>
      </c>
      <c r="Y45">
        <f t="shared" si="23"/>
        <v>24.89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24.89</v>
      </c>
      <c r="AU45" t="s">
        <v>3</v>
      </c>
      <c r="AV45">
        <v>2</v>
      </c>
      <c r="AW45">
        <v>2</v>
      </c>
      <c r="AX45">
        <v>69470703</v>
      </c>
      <c r="AY45">
        <v>1</v>
      </c>
      <c r="AZ45">
        <v>0</v>
      </c>
      <c r="BA45">
        <v>79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ROUND(Y45*Source!I32,7)</f>
        <v>0.16178500000000001</v>
      </c>
      <c r="CY45">
        <f>AD45</f>
        <v>0</v>
      </c>
      <c r="CZ45">
        <f>AH45</f>
        <v>0</v>
      </c>
      <c r="DA45">
        <f>AL45</f>
        <v>1</v>
      </c>
      <c r="DB45">
        <f t="shared" si="24"/>
        <v>0</v>
      </c>
      <c r="DC45">
        <f t="shared" si="25"/>
        <v>0</v>
      </c>
      <c r="DD45" t="s">
        <v>3</v>
      </c>
      <c r="DE45" t="s">
        <v>3</v>
      </c>
      <c r="DF45">
        <f t="shared" si="34"/>
        <v>0</v>
      </c>
      <c r="DG45">
        <f t="shared" si="28"/>
        <v>0</v>
      </c>
      <c r="DH45">
        <f t="shared" si="26"/>
        <v>0</v>
      </c>
      <c r="DI45">
        <f t="shared" si="27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69391190</v>
      </c>
      <c r="C46">
        <v>69470688</v>
      </c>
      <c r="D46">
        <v>64784662</v>
      </c>
      <c r="E46">
        <v>1</v>
      </c>
      <c r="F46">
        <v>1</v>
      </c>
      <c r="G46">
        <v>1</v>
      </c>
      <c r="H46">
        <v>2</v>
      </c>
      <c r="I46" t="s">
        <v>336</v>
      </c>
      <c r="J46" t="s">
        <v>337</v>
      </c>
      <c r="K46" t="s">
        <v>338</v>
      </c>
      <c r="L46">
        <v>1368</v>
      </c>
      <c r="N46">
        <v>1011</v>
      </c>
      <c r="O46" t="s">
        <v>302</v>
      </c>
      <c r="P46" t="s">
        <v>302</v>
      </c>
      <c r="Q46">
        <v>1</v>
      </c>
      <c r="W46">
        <v>0</v>
      </c>
      <c r="X46">
        <v>850633116</v>
      </c>
      <c r="Y46">
        <f t="shared" si="23"/>
        <v>0.75</v>
      </c>
      <c r="AA46">
        <v>0</v>
      </c>
      <c r="AB46">
        <v>1626.29</v>
      </c>
      <c r="AC46">
        <v>1090.46</v>
      </c>
      <c r="AD46">
        <v>0</v>
      </c>
      <c r="AE46">
        <v>0</v>
      </c>
      <c r="AF46">
        <v>1626.29</v>
      </c>
      <c r="AG46">
        <v>1090.46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0.75</v>
      </c>
      <c r="AU46" t="s">
        <v>3</v>
      </c>
      <c r="AV46">
        <v>1</v>
      </c>
      <c r="AW46">
        <v>2</v>
      </c>
      <c r="AX46">
        <v>69470704</v>
      </c>
      <c r="AY46">
        <v>2</v>
      </c>
      <c r="AZ46">
        <v>98304</v>
      </c>
      <c r="BA46">
        <v>80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1219.7175</v>
      </c>
      <c r="BL46">
        <v>817.84500000000003</v>
      </c>
      <c r="BM46">
        <v>0</v>
      </c>
      <c r="BN46">
        <v>0</v>
      </c>
      <c r="BO46">
        <v>0.75</v>
      </c>
      <c r="BP46">
        <v>1</v>
      </c>
      <c r="BQ46">
        <v>0</v>
      </c>
      <c r="BR46">
        <v>1219.7175</v>
      </c>
      <c r="BS46">
        <v>817.84500000000003</v>
      </c>
      <c r="BT46">
        <v>0</v>
      </c>
      <c r="BU46">
        <v>0</v>
      </c>
      <c r="BV46">
        <v>0.75</v>
      </c>
      <c r="BW46">
        <v>1</v>
      </c>
      <c r="CV46">
        <v>0</v>
      </c>
      <c r="CW46">
        <f>ROUND(Y46*Source!I32*DO46,7)</f>
        <v>4.875E-3</v>
      </c>
      <c r="CX46">
        <f>ROUND(Y46*Source!I32,7)</f>
        <v>4.875E-3</v>
      </c>
      <c r="CY46">
        <f>AB46</f>
        <v>1626.29</v>
      </c>
      <c r="CZ46">
        <f>AF46</f>
        <v>1626.29</v>
      </c>
      <c r="DA46">
        <f>AJ46</f>
        <v>1</v>
      </c>
      <c r="DB46">
        <f t="shared" si="24"/>
        <v>1219.72</v>
      </c>
      <c r="DC46">
        <f t="shared" si="25"/>
        <v>817.85</v>
      </c>
      <c r="DD46" t="s">
        <v>3</v>
      </c>
      <c r="DE46" t="s">
        <v>3</v>
      </c>
      <c r="DF46">
        <f t="shared" si="34"/>
        <v>0</v>
      </c>
      <c r="DG46">
        <f t="shared" si="28"/>
        <v>7.93</v>
      </c>
      <c r="DH46">
        <f t="shared" si="26"/>
        <v>5.32</v>
      </c>
      <c r="DI46">
        <f t="shared" si="27"/>
        <v>0</v>
      </c>
      <c r="DJ46">
        <f>DG46+DH46</f>
        <v>13.25</v>
      </c>
      <c r="DK46">
        <v>1</v>
      </c>
      <c r="DL46" t="s">
        <v>339</v>
      </c>
      <c r="DM46">
        <v>6</v>
      </c>
      <c r="DN46" t="s">
        <v>296</v>
      </c>
      <c r="DO46">
        <v>1</v>
      </c>
    </row>
    <row r="47" spans="1:119" x14ac:dyDescent="0.2">
      <c r="A47">
        <f>ROW(Source!A32)</f>
        <v>32</v>
      </c>
      <c r="B47">
        <v>69391190</v>
      </c>
      <c r="C47">
        <v>69470688</v>
      </c>
      <c r="D47">
        <v>64784796</v>
      </c>
      <c r="E47">
        <v>1</v>
      </c>
      <c r="F47">
        <v>1</v>
      </c>
      <c r="G47">
        <v>1</v>
      </c>
      <c r="H47">
        <v>2</v>
      </c>
      <c r="I47" t="s">
        <v>340</v>
      </c>
      <c r="J47" t="s">
        <v>341</v>
      </c>
      <c r="K47" t="s">
        <v>342</v>
      </c>
      <c r="L47">
        <v>1368</v>
      </c>
      <c r="N47">
        <v>1011</v>
      </c>
      <c r="O47" t="s">
        <v>302</v>
      </c>
      <c r="P47" t="s">
        <v>302</v>
      </c>
      <c r="Q47">
        <v>1</v>
      </c>
      <c r="W47">
        <v>0</v>
      </c>
      <c r="X47">
        <v>1234445082</v>
      </c>
      <c r="Y47">
        <f t="shared" si="23"/>
        <v>0.81</v>
      </c>
      <c r="AA47">
        <v>0</v>
      </c>
      <c r="AB47">
        <v>16.95</v>
      </c>
      <c r="AC47">
        <v>0</v>
      </c>
      <c r="AD47">
        <v>0</v>
      </c>
      <c r="AE47">
        <v>0</v>
      </c>
      <c r="AF47">
        <v>11.45</v>
      </c>
      <c r="AG47">
        <v>0</v>
      </c>
      <c r="AH47">
        <v>0</v>
      </c>
      <c r="AI47">
        <v>1</v>
      </c>
      <c r="AJ47">
        <v>1.48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0.81</v>
      </c>
      <c r="AU47" t="s">
        <v>3</v>
      </c>
      <c r="AV47">
        <v>1</v>
      </c>
      <c r="AW47">
        <v>2</v>
      </c>
      <c r="AX47">
        <v>69470705</v>
      </c>
      <c r="AY47">
        <v>1</v>
      </c>
      <c r="AZ47">
        <v>0</v>
      </c>
      <c r="BA47">
        <v>81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9.2744999999999997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9.2744999999999997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ROUND(Y47*Source!I32*DO47,7)</f>
        <v>0</v>
      </c>
      <c r="CX47">
        <f>ROUND(Y47*Source!I32,7)</f>
        <v>5.2649999999999997E-3</v>
      </c>
      <c r="CY47">
        <f>AB47</f>
        <v>16.95</v>
      </c>
      <c r="CZ47">
        <f>AF47</f>
        <v>11.45</v>
      </c>
      <c r="DA47">
        <f>AJ47</f>
        <v>1.48</v>
      </c>
      <c r="DB47">
        <f t="shared" si="24"/>
        <v>9.27</v>
      </c>
      <c r="DC47">
        <f t="shared" si="25"/>
        <v>0</v>
      </c>
      <c r="DD47" t="s">
        <v>3</v>
      </c>
      <c r="DE47" t="s">
        <v>3</v>
      </c>
      <c r="DF47">
        <f t="shared" si="34"/>
        <v>0</v>
      </c>
      <c r="DG47">
        <f>ROUND(ROUND(AF47*AJ47,2)*CX47,2)</f>
        <v>0.09</v>
      </c>
      <c r="DH47">
        <f t="shared" si="26"/>
        <v>0</v>
      </c>
      <c r="DI47">
        <f t="shared" si="27"/>
        <v>0</v>
      </c>
      <c r="DJ47">
        <f>DG47+DH47</f>
        <v>0.09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69391190</v>
      </c>
      <c r="C48">
        <v>69470688</v>
      </c>
      <c r="D48">
        <v>64784837</v>
      </c>
      <c r="E48">
        <v>1</v>
      </c>
      <c r="F48">
        <v>1</v>
      </c>
      <c r="G48">
        <v>1</v>
      </c>
      <c r="H48">
        <v>2</v>
      </c>
      <c r="I48" t="s">
        <v>343</v>
      </c>
      <c r="J48" t="s">
        <v>344</v>
      </c>
      <c r="K48" t="s">
        <v>345</v>
      </c>
      <c r="L48">
        <v>1368</v>
      </c>
      <c r="N48">
        <v>1011</v>
      </c>
      <c r="O48" t="s">
        <v>302</v>
      </c>
      <c r="P48" t="s">
        <v>302</v>
      </c>
      <c r="Q48">
        <v>1</v>
      </c>
      <c r="W48">
        <v>0</v>
      </c>
      <c r="X48">
        <v>1933698176</v>
      </c>
      <c r="Y48">
        <f t="shared" si="23"/>
        <v>22.74</v>
      </c>
      <c r="AA48">
        <v>0</v>
      </c>
      <c r="AB48">
        <v>506.23</v>
      </c>
      <c r="AC48">
        <v>811.79</v>
      </c>
      <c r="AD48">
        <v>0</v>
      </c>
      <c r="AE48">
        <v>0</v>
      </c>
      <c r="AF48">
        <v>346.73</v>
      </c>
      <c r="AG48">
        <v>811.79</v>
      </c>
      <c r="AH48">
        <v>0</v>
      </c>
      <c r="AI48">
        <v>1</v>
      </c>
      <c r="AJ48">
        <v>1.46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22.74</v>
      </c>
      <c r="AU48" t="s">
        <v>3</v>
      </c>
      <c r="AV48">
        <v>1</v>
      </c>
      <c r="AW48">
        <v>2</v>
      </c>
      <c r="AX48">
        <v>69470706</v>
      </c>
      <c r="AY48">
        <v>2</v>
      </c>
      <c r="AZ48">
        <v>65536</v>
      </c>
      <c r="BA48">
        <v>82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7884.6401999999998</v>
      </c>
      <c r="BL48">
        <v>18460.104599999999</v>
      </c>
      <c r="BM48">
        <v>0</v>
      </c>
      <c r="BN48">
        <v>0</v>
      </c>
      <c r="BO48">
        <v>22.74</v>
      </c>
      <c r="BP48">
        <v>1</v>
      </c>
      <c r="BQ48">
        <v>0</v>
      </c>
      <c r="BR48">
        <v>7884.6401999999998</v>
      </c>
      <c r="BS48">
        <v>18460.104599999999</v>
      </c>
      <c r="BT48">
        <v>0</v>
      </c>
      <c r="BU48">
        <v>0</v>
      </c>
      <c r="BV48">
        <v>22.74</v>
      </c>
      <c r="BW48">
        <v>1</v>
      </c>
      <c r="CV48">
        <v>0</v>
      </c>
      <c r="CW48">
        <f>ROUND(Y48*Source!I32*DO48,7)</f>
        <v>0.14781</v>
      </c>
      <c r="CX48">
        <f>ROUND(Y48*Source!I32,7)</f>
        <v>0.14781</v>
      </c>
      <c r="CY48">
        <f>AB48</f>
        <v>506.23</v>
      </c>
      <c r="CZ48">
        <f>AF48</f>
        <v>346.73</v>
      </c>
      <c r="DA48">
        <f>AJ48</f>
        <v>1.46</v>
      </c>
      <c r="DB48">
        <f t="shared" si="24"/>
        <v>7884.64</v>
      </c>
      <c r="DC48">
        <f t="shared" si="25"/>
        <v>18460.099999999999</v>
      </c>
      <c r="DD48" t="s">
        <v>3</v>
      </c>
      <c r="DE48" t="s">
        <v>3</v>
      </c>
      <c r="DF48">
        <f t="shared" si="34"/>
        <v>0</v>
      </c>
      <c r="DG48">
        <f>ROUND(ROUND(AF48*AJ48,2)*CX48,2)</f>
        <v>74.83</v>
      </c>
      <c r="DH48">
        <f t="shared" si="26"/>
        <v>119.99</v>
      </c>
      <c r="DI48">
        <f t="shared" si="27"/>
        <v>0</v>
      </c>
      <c r="DJ48">
        <f>DG48+DH48</f>
        <v>194.82</v>
      </c>
      <c r="DK48">
        <v>0</v>
      </c>
      <c r="DL48" t="s">
        <v>307</v>
      </c>
      <c r="DM48">
        <v>4</v>
      </c>
      <c r="DN48" t="s">
        <v>296</v>
      </c>
      <c r="DO48">
        <v>1</v>
      </c>
    </row>
    <row r="49" spans="1:119" x14ac:dyDescent="0.2">
      <c r="A49">
        <f>ROW(Source!A32)</f>
        <v>32</v>
      </c>
      <c r="B49">
        <v>69391190</v>
      </c>
      <c r="C49">
        <v>69470688</v>
      </c>
      <c r="D49">
        <v>64785561</v>
      </c>
      <c r="E49">
        <v>1</v>
      </c>
      <c r="F49">
        <v>1</v>
      </c>
      <c r="G49">
        <v>1</v>
      </c>
      <c r="H49">
        <v>2</v>
      </c>
      <c r="I49" t="s">
        <v>304</v>
      </c>
      <c r="J49" t="s">
        <v>305</v>
      </c>
      <c r="K49" t="s">
        <v>306</v>
      </c>
      <c r="L49">
        <v>1368</v>
      </c>
      <c r="N49">
        <v>1011</v>
      </c>
      <c r="O49" t="s">
        <v>302</v>
      </c>
      <c r="P49" t="s">
        <v>302</v>
      </c>
      <c r="Q49">
        <v>1</v>
      </c>
      <c r="W49">
        <v>0</v>
      </c>
      <c r="X49">
        <v>-950105757</v>
      </c>
      <c r="Y49">
        <f t="shared" si="23"/>
        <v>0.59</v>
      </c>
      <c r="AA49">
        <v>0</v>
      </c>
      <c r="AB49">
        <v>641.70000000000005</v>
      </c>
      <c r="AC49">
        <v>811.79</v>
      </c>
      <c r="AD49">
        <v>0</v>
      </c>
      <c r="AE49">
        <v>0</v>
      </c>
      <c r="AF49">
        <v>641.70000000000005</v>
      </c>
      <c r="AG49">
        <v>811.79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0.59</v>
      </c>
      <c r="AU49" t="s">
        <v>3</v>
      </c>
      <c r="AV49">
        <v>1</v>
      </c>
      <c r="AW49">
        <v>2</v>
      </c>
      <c r="AX49">
        <v>69470707</v>
      </c>
      <c r="AY49">
        <v>2</v>
      </c>
      <c r="AZ49">
        <v>98304</v>
      </c>
      <c r="BA49">
        <v>83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378.60300000000001</v>
      </c>
      <c r="BL49">
        <v>478.95609999999994</v>
      </c>
      <c r="BM49">
        <v>0</v>
      </c>
      <c r="BN49">
        <v>0</v>
      </c>
      <c r="BO49">
        <v>0.59</v>
      </c>
      <c r="BP49">
        <v>1</v>
      </c>
      <c r="BQ49">
        <v>0</v>
      </c>
      <c r="BR49">
        <v>378.60300000000001</v>
      </c>
      <c r="BS49">
        <v>478.95609999999994</v>
      </c>
      <c r="BT49">
        <v>0</v>
      </c>
      <c r="BU49">
        <v>0</v>
      </c>
      <c r="BV49">
        <v>0.59</v>
      </c>
      <c r="BW49">
        <v>1</v>
      </c>
      <c r="CV49">
        <v>0</v>
      </c>
      <c r="CW49">
        <f>ROUND(Y49*Source!I32*DO49,7)</f>
        <v>3.8349999999999999E-3</v>
      </c>
      <c r="CX49">
        <f>ROUND(Y49*Source!I32,7)</f>
        <v>3.8349999999999999E-3</v>
      </c>
      <c r="CY49">
        <f>AB49</f>
        <v>641.70000000000005</v>
      </c>
      <c r="CZ49">
        <f>AF49</f>
        <v>641.70000000000005</v>
      </c>
      <c r="DA49">
        <f>AJ49</f>
        <v>1</v>
      </c>
      <c r="DB49">
        <f t="shared" si="24"/>
        <v>378.6</v>
      </c>
      <c r="DC49">
        <f t="shared" si="25"/>
        <v>478.96</v>
      </c>
      <c r="DD49" t="s">
        <v>3</v>
      </c>
      <c r="DE49" t="s">
        <v>3</v>
      </c>
      <c r="DF49">
        <f t="shared" si="34"/>
        <v>0</v>
      </c>
      <c r="DG49">
        <f t="shared" ref="DG49:DG56" si="35">ROUND(ROUND(AF49,2)*CX49,2)</f>
        <v>2.46</v>
      </c>
      <c r="DH49">
        <f t="shared" si="26"/>
        <v>3.11</v>
      </c>
      <c r="DI49">
        <f t="shared" si="27"/>
        <v>0</v>
      </c>
      <c r="DJ49">
        <f>DG49+DH49</f>
        <v>5.57</v>
      </c>
      <c r="DK49">
        <v>1</v>
      </c>
      <c r="DL49" t="s">
        <v>307</v>
      </c>
      <c r="DM49">
        <v>4</v>
      </c>
      <c r="DN49" t="s">
        <v>296</v>
      </c>
      <c r="DO49">
        <v>1</v>
      </c>
    </row>
    <row r="50" spans="1:119" x14ac:dyDescent="0.2">
      <c r="A50">
        <f>ROW(Source!A32)</f>
        <v>32</v>
      </c>
      <c r="B50">
        <v>69391190</v>
      </c>
      <c r="C50">
        <v>69470688</v>
      </c>
      <c r="D50">
        <v>64785760</v>
      </c>
      <c r="E50">
        <v>1</v>
      </c>
      <c r="F50">
        <v>1</v>
      </c>
      <c r="G50">
        <v>1</v>
      </c>
      <c r="H50">
        <v>2</v>
      </c>
      <c r="I50" t="s">
        <v>346</v>
      </c>
      <c r="J50" t="s">
        <v>347</v>
      </c>
      <c r="K50" t="s">
        <v>348</v>
      </c>
      <c r="L50">
        <v>1368</v>
      </c>
      <c r="N50">
        <v>1011</v>
      </c>
      <c r="O50" t="s">
        <v>302</v>
      </c>
      <c r="P50" t="s">
        <v>302</v>
      </c>
      <c r="Q50">
        <v>1</v>
      </c>
      <c r="W50">
        <v>0</v>
      </c>
      <c r="X50">
        <v>-1608733210</v>
      </c>
      <c r="Y50">
        <f t="shared" si="23"/>
        <v>0.81</v>
      </c>
      <c r="AA50">
        <v>0</v>
      </c>
      <c r="AB50">
        <v>192.86</v>
      </c>
      <c r="AC50">
        <v>811.79</v>
      </c>
      <c r="AD50">
        <v>0</v>
      </c>
      <c r="AE50">
        <v>0</v>
      </c>
      <c r="AF50">
        <v>192.86</v>
      </c>
      <c r="AG50">
        <v>811.79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0.81</v>
      </c>
      <c r="AU50" t="s">
        <v>3</v>
      </c>
      <c r="AV50">
        <v>1</v>
      </c>
      <c r="AW50">
        <v>2</v>
      </c>
      <c r="AX50">
        <v>69470708</v>
      </c>
      <c r="AY50">
        <v>2</v>
      </c>
      <c r="AZ50">
        <v>98304</v>
      </c>
      <c r="BA50">
        <v>84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156.21660000000003</v>
      </c>
      <c r="BL50">
        <v>657.54989999999998</v>
      </c>
      <c r="BM50">
        <v>0</v>
      </c>
      <c r="BN50">
        <v>0</v>
      </c>
      <c r="BO50">
        <v>0.81</v>
      </c>
      <c r="BP50">
        <v>1</v>
      </c>
      <c r="BQ50">
        <v>0</v>
      </c>
      <c r="BR50">
        <v>156.21660000000003</v>
      </c>
      <c r="BS50">
        <v>657.54989999999998</v>
      </c>
      <c r="BT50">
        <v>0</v>
      </c>
      <c r="BU50">
        <v>0</v>
      </c>
      <c r="BV50">
        <v>0.81</v>
      </c>
      <c r="BW50">
        <v>1</v>
      </c>
      <c r="CV50">
        <v>0</v>
      </c>
      <c r="CW50">
        <f>ROUND(Y50*Source!I32*DO50,7)</f>
        <v>5.2649999999999997E-3</v>
      </c>
      <c r="CX50">
        <f>ROUND(Y50*Source!I32,7)</f>
        <v>5.2649999999999997E-3</v>
      </c>
      <c r="CY50">
        <f>AB50</f>
        <v>192.86</v>
      </c>
      <c r="CZ50">
        <f>AF50</f>
        <v>192.86</v>
      </c>
      <c r="DA50">
        <f>AJ50</f>
        <v>1</v>
      </c>
      <c r="DB50">
        <f t="shared" si="24"/>
        <v>156.22</v>
      </c>
      <c r="DC50">
        <f t="shared" si="25"/>
        <v>657.55</v>
      </c>
      <c r="DD50" t="s">
        <v>3</v>
      </c>
      <c r="DE50" t="s">
        <v>3</v>
      </c>
      <c r="DF50">
        <f t="shared" si="34"/>
        <v>0</v>
      </c>
      <c r="DG50">
        <f t="shared" si="35"/>
        <v>1.02</v>
      </c>
      <c r="DH50">
        <f t="shared" si="26"/>
        <v>4.2699999999999996</v>
      </c>
      <c r="DI50">
        <f t="shared" si="27"/>
        <v>0</v>
      </c>
      <c r="DJ50">
        <f>DG50+DH50</f>
        <v>5.2899999999999991</v>
      </c>
      <c r="DK50">
        <v>1</v>
      </c>
      <c r="DL50" t="s">
        <v>307</v>
      </c>
      <c r="DM50">
        <v>4</v>
      </c>
      <c r="DN50" t="s">
        <v>296</v>
      </c>
      <c r="DO50">
        <v>1</v>
      </c>
    </row>
    <row r="51" spans="1:119" x14ac:dyDescent="0.2">
      <c r="A51">
        <f>ROW(Source!A33)</f>
        <v>33</v>
      </c>
      <c r="B51">
        <v>69391125</v>
      </c>
      <c r="C51">
        <v>69470688</v>
      </c>
      <c r="D51">
        <v>64662140</v>
      </c>
      <c r="E51">
        <v>116</v>
      </c>
      <c r="F51">
        <v>1</v>
      </c>
      <c r="G51">
        <v>1</v>
      </c>
      <c r="H51">
        <v>1</v>
      </c>
      <c r="I51" t="s">
        <v>327</v>
      </c>
      <c r="J51" t="s">
        <v>3</v>
      </c>
      <c r="K51" t="s">
        <v>328</v>
      </c>
      <c r="L51">
        <v>1369</v>
      </c>
      <c r="N51">
        <v>1013</v>
      </c>
      <c r="O51" t="s">
        <v>329</v>
      </c>
      <c r="P51" t="s">
        <v>329</v>
      </c>
      <c r="Q51">
        <v>1</v>
      </c>
      <c r="W51">
        <v>0</v>
      </c>
      <c r="X51">
        <v>-236928766</v>
      </c>
      <c r="Y51">
        <f t="shared" si="23"/>
        <v>0.99</v>
      </c>
      <c r="AA51">
        <v>0</v>
      </c>
      <c r="AB51">
        <v>0</v>
      </c>
      <c r="AC51">
        <v>0</v>
      </c>
      <c r="AD51">
        <v>660.33</v>
      </c>
      <c r="AE51">
        <v>0</v>
      </c>
      <c r="AF51">
        <v>0</v>
      </c>
      <c r="AG51">
        <v>0</v>
      </c>
      <c r="AH51">
        <v>660.33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0.99</v>
      </c>
      <c r="AU51" t="s">
        <v>3</v>
      </c>
      <c r="AV51">
        <v>1</v>
      </c>
      <c r="AW51">
        <v>2</v>
      </c>
      <c r="AX51">
        <v>69470699</v>
      </c>
      <c r="AY51">
        <v>2</v>
      </c>
      <c r="AZ51">
        <v>131072</v>
      </c>
      <c r="BA51">
        <v>88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653.72670000000005</v>
      </c>
      <c r="BN51">
        <v>0.99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653.72670000000005</v>
      </c>
      <c r="BU51">
        <v>0.99</v>
      </c>
      <c r="BV51">
        <v>0</v>
      </c>
      <c r="BW51">
        <v>1</v>
      </c>
      <c r="CU51">
        <f>ROUND(AT51*Source!I33*AH51*AL51,2)</f>
        <v>4.25</v>
      </c>
      <c r="CV51">
        <f>ROUND(Y51*Source!I33,7)</f>
        <v>6.4349999999999997E-3</v>
      </c>
      <c r="CW51">
        <v>0</v>
      </c>
      <c r="CX51">
        <f>ROUND(Y51*Source!I33,7)</f>
        <v>6.4349999999999997E-3</v>
      </c>
      <c r="CY51">
        <f>AD51</f>
        <v>660.33</v>
      </c>
      <c r="CZ51">
        <f>AH51</f>
        <v>660.33</v>
      </c>
      <c r="DA51">
        <f>AL51</f>
        <v>1</v>
      </c>
      <c r="DB51">
        <f t="shared" si="24"/>
        <v>653.73</v>
      </c>
      <c r="DC51">
        <f t="shared" si="25"/>
        <v>0</v>
      </c>
      <c r="DD51" t="s">
        <v>3</v>
      </c>
      <c r="DE51" t="s">
        <v>3</v>
      </c>
      <c r="DF51">
        <f t="shared" si="34"/>
        <v>0</v>
      </c>
      <c r="DG51">
        <f t="shared" si="35"/>
        <v>0</v>
      </c>
      <c r="DH51">
        <f t="shared" si="26"/>
        <v>0</v>
      </c>
      <c r="DI51">
        <f t="shared" si="27"/>
        <v>4.25</v>
      </c>
      <c r="DJ51">
        <f>DI51</f>
        <v>4.25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69391125</v>
      </c>
      <c r="C52">
        <v>69470688</v>
      </c>
      <c r="D52">
        <v>64662142</v>
      </c>
      <c r="E52">
        <v>116</v>
      </c>
      <c r="F52">
        <v>1</v>
      </c>
      <c r="G52">
        <v>1</v>
      </c>
      <c r="H52">
        <v>1</v>
      </c>
      <c r="I52" t="s">
        <v>330</v>
      </c>
      <c r="J52" t="s">
        <v>3</v>
      </c>
      <c r="K52" t="s">
        <v>331</v>
      </c>
      <c r="L52">
        <v>1369</v>
      </c>
      <c r="N52">
        <v>1013</v>
      </c>
      <c r="O52" t="s">
        <v>329</v>
      </c>
      <c r="P52" t="s">
        <v>329</v>
      </c>
      <c r="Q52">
        <v>1</v>
      </c>
      <c r="W52">
        <v>0</v>
      </c>
      <c r="X52">
        <v>-587036825</v>
      </c>
      <c r="Y52">
        <f t="shared" si="23"/>
        <v>47.29</v>
      </c>
      <c r="AA52">
        <v>0</v>
      </c>
      <c r="AB52">
        <v>0</v>
      </c>
      <c r="AC52">
        <v>0</v>
      </c>
      <c r="AD52">
        <v>720.91</v>
      </c>
      <c r="AE52">
        <v>0</v>
      </c>
      <c r="AF52">
        <v>0</v>
      </c>
      <c r="AG52">
        <v>0</v>
      </c>
      <c r="AH52">
        <v>720.91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47.29</v>
      </c>
      <c r="AU52" t="s">
        <v>3</v>
      </c>
      <c r="AV52">
        <v>1</v>
      </c>
      <c r="AW52">
        <v>2</v>
      </c>
      <c r="AX52">
        <v>69470700</v>
      </c>
      <c r="AY52">
        <v>2</v>
      </c>
      <c r="AZ52">
        <v>131072</v>
      </c>
      <c r="BA52">
        <v>89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34091.833899999998</v>
      </c>
      <c r="BN52">
        <v>47.29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34091.833899999998</v>
      </c>
      <c r="BU52">
        <v>47.29</v>
      </c>
      <c r="BV52">
        <v>0</v>
      </c>
      <c r="BW52">
        <v>1</v>
      </c>
      <c r="CU52">
        <f>ROUND(AT52*Source!I33*AH52*AL52,2)</f>
        <v>221.6</v>
      </c>
      <c r="CV52">
        <f>ROUND(Y52*Source!I33,7)</f>
        <v>0.30738500000000002</v>
      </c>
      <c r="CW52">
        <v>0</v>
      </c>
      <c r="CX52">
        <f>ROUND(Y52*Source!I33,7)</f>
        <v>0.30738500000000002</v>
      </c>
      <c r="CY52">
        <f>AD52</f>
        <v>720.91</v>
      </c>
      <c r="CZ52">
        <f>AH52</f>
        <v>720.91</v>
      </c>
      <c r="DA52">
        <f>AL52</f>
        <v>1</v>
      </c>
      <c r="DB52">
        <f t="shared" si="24"/>
        <v>34091.83</v>
      </c>
      <c r="DC52">
        <f t="shared" si="25"/>
        <v>0</v>
      </c>
      <c r="DD52" t="s">
        <v>3</v>
      </c>
      <c r="DE52" t="s">
        <v>3</v>
      </c>
      <c r="DF52">
        <f t="shared" si="34"/>
        <v>0</v>
      </c>
      <c r="DG52">
        <f t="shared" si="35"/>
        <v>0</v>
      </c>
      <c r="DH52">
        <f t="shared" si="26"/>
        <v>0</v>
      </c>
      <c r="DI52">
        <f t="shared" si="27"/>
        <v>221.6</v>
      </c>
      <c r="DJ52">
        <f>DI52</f>
        <v>221.6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69391125</v>
      </c>
      <c r="C53">
        <v>69470688</v>
      </c>
      <c r="D53">
        <v>64662146</v>
      </c>
      <c r="E53">
        <v>116</v>
      </c>
      <c r="F53">
        <v>1</v>
      </c>
      <c r="G53">
        <v>1</v>
      </c>
      <c r="H53">
        <v>1</v>
      </c>
      <c r="I53" t="s">
        <v>332</v>
      </c>
      <c r="J53" t="s">
        <v>3</v>
      </c>
      <c r="K53" t="s">
        <v>333</v>
      </c>
      <c r="L53">
        <v>1369</v>
      </c>
      <c r="N53">
        <v>1013</v>
      </c>
      <c r="O53" t="s">
        <v>329</v>
      </c>
      <c r="P53" t="s">
        <v>329</v>
      </c>
      <c r="Q53">
        <v>1</v>
      </c>
      <c r="W53">
        <v>0</v>
      </c>
      <c r="X53">
        <v>-512803540</v>
      </c>
      <c r="Y53">
        <f t="shared" si="23"/>
        <v>23.42</v>
      </c>
      <c r="AA53">
        <v>0</v>
      </c>
      <c r="AB53">
        <v>0</v>
      </c>
      <c r="AC53">
        <v>0</v>
      </c>
      <c r="AD53">
        <v>811.79</v>
      </c>
      <c r="AE53">
        <v>0</v>
      </c>
      <c r="AF53">
        <v>0</v>
      </c>
      <c r="AG53">
        <v>0</v>
      </c>
      <c r="AH53">
        <v>811.79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23.42</v>
      </c>
      <c r="AU53" t="s">
        <v>3</v>
      </c>
      <c r="AV53">
        <v>1</v>
      </c>
      <c r="AW53">
        <v>2</v>
      </c>
      <c r="AX53">
        <v>69470701</v>
      </c>
      <c r="AY53">
        <v>2</v>
      </c>
      <c r="AZ53">
        <v>131072</v>
      </c>
      <c r="BA53">
        <v>90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19012.121800000001</v>
      </c>
      <c r="BN53">
        <v>23.42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19012.121800000001</v>
      </c>
      <c r="BU53">
        <v>23.42</v>
      </c>
      <c r="BV53">
        <v>0</v>
      </c>
      <c r="BW53">
        <v>1</v>
      </c>
      <c r="CU53">
        <f>ROUND(AT53*Source!I33*AH53*AL53,2)</f>
        <v>123.58</v>
      </c>
      <c r="CV53">
        <f>ROUND(Y53*Source!I33,7)</f>
        <v>0.15223</v>
      </c>
      <c r="CW53">
        <v>0</v>
      </c>
      <c r="CX53">
        <f>ROUND(Y53*Source!I33,7)</f>
        <v>0.15223</v>
      </c>
      <c r="CY53">
        <f>AD53</f>
        <v>811.79</v>
      </c>
      <c r="CZ53">
        <f>AH53</f>
        <v>811.79</v>
      </c>
      <c r="DA53">
        <f>AL53</f>
        <v>1</v>
      </c>
      <c r="DB53">
        <f t="shared" si="24"/>
        <v>19012.12</v>
      </c>
      <c r="DC53">
        <f t="shared" si="25"/>
        <v>0</v>
      </c>
      <c r="DD53" t="s">
        <v>3</v>
      </c>
      <c r="DE53" t="s">
        <v>3</v>
      </c>
      <c r="DF53">
        <f t="shared" si="34"/>
        <v>0</v>
      </c>
      <c r="DG53">
        <f t="shared" si="35"/>
        <v>0</v>
      </c>
      <c r="DH53">
        <f t="shared" si="26"/>
        <v>0</v>
      </c>
      <c r="DI53">
        <f t="shared" si="27"/>
        <v>123.58</v>
      </c>
      <c r="DJ53">
        <f>DI53</f>
        <v>123.58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69391125</v>
      </c>
      <c r="C54">
        <v>69470688</v>
      </c>
      <c r="D54">
        <v>64662150</v>
      </c>
      <c r="E54">
        <v>116</v>
      </c>
      <c r="F54">
        <v>1</v>
      </c>
      <c r="G54">
        <v>1</v>
      </c>
      <c r="H54">
        <v>1</v>
      </c>
      <c r="I54" t="s">
        <v>334</v>
      </c>
      <c r="J54" t="s">
        <v>3</v>
      </c>
      <c r="K54" t="s">
        <v>335</v>
      </c>
      <c r="L54">
        <v>1369</v>
      </c>
      <c r="N54">
        <v>1013</v>
      </c>
      <c r="O54" t="s">
        <v>329</v>
      </c>
      <c r="P54" t="s">
        <v>329</v>
      </c>
      <c r="Q54">
        <v>1</v>
      </c>
      <c r="W54">
        <v>0</v>
      </c>
      <c r="X54">
        <v>1518711480</v>
      </c>
      <c r="Y54">
        <f t="shared" si="23"/>
        <v>23.42</v>
      </c>
      <c r="AA54">
        <v>0</v>
      </c>
      <c r="AB54">
        <v>0</v>
      </c>
      <c r="AC54">
        <v>0</v>
      </c>
      <c r="AD54">
        <v>932.95</v>
      </c>
      <c r="AE54">
        <v>0</v>
      </c>
      <c r="AF54">
        <v>0</v>
      </c>
      <c r="AG54">
        <v>0</v>
      </c>
      <c r="AH54">
        <v>932.95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23.42</v>
      </c>
      <c r="AU54" t="s">
        <v>3</v>
      </c>
      <c r="AV54">
        <v>1</v>
      </c>
      <c r="AW54">
        <v>2</v>
      </c>
      <c r="AX54">
        <v>69470702</v>
      </c>
      <c r="AY54">
        <v>2</v>
      </c>
      <c r="AZ54">
        <v>131072</v>
      </c>
      <c r="BA54">
        <v>91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21849.689000000002</v>
      </c>
      <c r="BN54">
        <v>23.42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21849.689000000002</v>
      </c>
      <c r="BU54">
        <v>23.42</v>
      </c>
      <c r="BV54">
        <v>0</v>
      </c>
      <c r="BW54">
        <v>1</v>
      </c>
      <c r="CU54">
        <f>ROUND(AT54*Source!I33*AH54*AL54,2)</f>
        <v>142.02000000000001</v>
      </c>
      <c r="CV54">
        <f>ROUND(Y54*Source!I33,7)</f>
        <v>0.15223</v>
      </c>
      <c r="CW54">
        <v>0</v>
      </c>
      <c r="CX54">
        <f>ROUND(Y54*Source!I33,7)</f>
        <v>0.15223</v>
      </c>
      <c r="CY54">
        <f>AD54</f>
        <v>932.95</v>
      </c>
      <c r="CZ54">
        <f>AH54</f>
        <v>932.95</v>
      </c>
      <c r="DA54">
        <f>AL54</f>
        <v>1</v>
      </c>
      <c r="DB54">
        <f t="shared" si="24"/>
        <v>21849.69</v>
      </c>
      <c r="DC54">
        <f t="shared" si="25"/>
        <v>0</v>
      </c>
      <c r="DD54" t="s">
        <v>3</v>
      </c>
      <c r="DE54" t="s">
        <v>3</v>
      </c>
      <c r="DF54">
        <f t="shared" si="34"/>
        <v>0</v>
      </c>
      <c r="DG54">
        <f t="shared" si="35"/>
        <v>0</v>
      </c>
      <c r="DH54">
        <f t="shared" si="26"/>
        <v>0</v>
      </c>
      <c r="DI54">
        <f t="shared" si="27"/>
        <v>142.02000000000001</v>
      </c>
      <c r="DJ54">
        <f>DI54</f>
        <v>142.02000000000001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ROW(Source!A33)</f>
        <v>33</v>
      </c>
      <c r="B55">
        <v>69391125</v>
      </c>
      <c r="C55">
        <v>69470688</v>
      </c>
      <c r="D55">
        <v>64662182</v>
      </c>
      <c r="E55">
        <v>116</v>
      </c>
      <c r="F55">
        <v>1</v>
      </c>
      <c r="G55">
        <v>1</v>
      </c>
      <c r="H55">
        <v>1</v>
      </c>
      <c r="I55" t="s">
        <v>297</v>
      </c>
      <c r="J55" t="s">
        <v>3</v>
      </c>
      <c r="K55" t="s">
        <v>298</v>
      </c>
      <c r="L55">
        <v>1191</v>
      </c>
      <c r="N55">
        <v>1013</v>
      </c>
      <c r="O55" t="s">
        <v>296</v>
      </c>
      <c r="P55" t="s">
        <v>296</v>
      </c>
      <c r="Q55">
        <v>1</v>
      </c>
      <c r="W55">
        <v>0</v>
      </c>
      <c r="X55">
        <v>-1417349443</v>
      </c>
      <c r="Y55">
        <f t="shared" si="23"/>
        <v>24.89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24.89</v>
      </c>
      <c r="AU55" t="s">
        <v>3</v>
      </c>
      <c r="AV55">
        <v>2</v>
      </c>
      <c r="AW55">
        <v>2</v>
      </c>
      <c r="AX55">
        <v>69470703</v>
      </c>
      <c r="AY55">
        <v>1</v>
      </c>
      <c r="AZ55">
        <v>0</v>
      </c>
      <c r="BA55">
        <v>92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ROUND(Y55*Source!I33,7)</f>
        <v>0.16178500000000001</v>
      </c>
      <c r="CY55">
        <f>AD55</f>
        <v>0</v>
      </c>
      <c r="CZ55">
        <f>AH55</f>
        <v>0</v>
      </c>
      <c r="DA55">
        <f>AL55</f>
        <v>1</v>
      </c>
      <c r="DB55">
        <f t="shared" si="24"/>
        <v>0</v>
      </c>
      <c r="DC55">
        <f t="shared" si="25"/>
        <v>0</v>
      </c>
      <c r="DD55" t="s">
        <v>3</v>
      </c>
      <c r="DE55" t="s">
        <v>3</v>
      </c>
      <c r="DF55">
        <f t="shared" si="34"/>
        <v>0</v>
      </c>
      <c r="DG55">
        <f t="shared" si="35"/>
        <v>0</v>
      </c>
      <c r="DH55">
        <f t="shared" si="26"/>
        <v>0</v>
      </c>
      <c r="DI55">
        <f t="shared" si="27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69391125</v>
      </c>
      <c r="C56">
        <v>69470688</v>
      </c>
      <c r="D56">
        <v>64784662</v>
      </c>
      <c r="E56">
        <v>1</v>
      </c>
      <c r="F56">
        <v>1</v>
      </c>
      <c r="G56">
        <v>1</v>
      </c>
      <c r="H56">
        <v>2</v>
      </c>
      <c r="I56" t="s">
        <v>336</v>
      </c>
      <c r="J56" t="s">
        <v>337</v>
      </c>
      <c r="K56" t="s">
        <v>338</v>
      </c>
      <c r="L56">
        <v>1368</v>
      </c>
      <c r="N56">
        <v>1011</v>
      </c>
      <c r="O56" t="s">
        <v>302</v>
      </c>
      <c r="P56" t="s">
        <v>302</v>
      </c>
      <c r="Q56">
        <v>1</v>
      </c>
      <c r="W56">
        <v>0</v>
      </c>
      <c r="X56">
        <v>850633116</v>
      </c>
      <c r="Y56">
        <f t="shared" si="23"/>
        <v>0.75</v>
      </c>
      <c r="AA56">
        <v>0</v>
      </c>
      <c r="AB56">
        <v>1626.29</v>
      </c>
      <c r="AC56">
        <v>1090.46</v>
      </c>
      <c r="AD56">
        <v>0</v>
      </c>
      <c r="AE56">
        <v>0</v>
      </c>
      <c r="AF56">
        <v>1626.29</v>
      </c>
      <c r="AG56">
        <v>1090.46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0.75</v>
      </c>
      <c r="AU56" t="s">
        <v>3</v>
      </c>
      <c r="AV56">
        <v>1</v>
      </c>
      <c r="AW56">
        <v>2</v>
      </c>
      <c r="AX56">
        <v>69470704</v>
      </c>
      <c r="AY56">
        <v>2</v>
      </c>
      <c r="AZ56">
        <v>98304</v>
      </c>
      <c r="BA56">
        <v>93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1219.7175</v>
      </c>
      <c r="BL56">
        <v>817.84500000000003</v>
      </c>
      <c r="BM56">
        <v>0</v>
      </c>
      <c r="BN56">
        <v>0</v>
      </c>
      <c r="BO56">
        <v>0.75</v>
      </c>
      <c r="BP56">
        <v>1</v>
      </c>
      <c r="BQ56">
        <v>0</v>
      </c>
      <c r="BR56">
        <v>1219.7175</v>
      </c>
      <c r="BS56">
        <v>817.84500000000003</v>
      </c>
      <c r="BT56">
        <v>0</v>
      </c>
      <c r="BU56">
        <v>0</v>
      </c>
      <c r="BV56">
        <v>0.75</v>
      </c>
      <c r="BW56">
        <v>1</v>
      </c>
      <c r="CV56">
        <v>0</v>
      </c>
      <c r="CW56">
        <f>ROUND(Y56*Source!I33*DO56,7)</f>
        <v>4.875E-3</v>
      </c>
      <c r="CX56">
        <f>ROUND(Y56*Source!I33,7)</f>
        <v>4.875E-3</v>
      </c>
      <c r="CY56">
        <f>AB56</f>
        <v>1626.29</v>
      </c>
      <c r="CZ56">
        <f>AF56</f>
        <v>1626.29</v>
      </c>
      <c r="DA56">
        <f>AJ56</f>
        <v>1</v>
      </c>
      <c r="DB56">
        <f t="shared" si="24"/>
        <v>1219.72</v>
      </c>
      <c r="DC56">
        <f t="shared" si="25"/>
        <v>817.85</v>
      </c>
      <c r="DD56" t="s">
        <v>3</v>
      </c>
      <c r="DE56" t="s">
        <v>3</v>
      </c>
      <c r="DF56">
        <f t="shared" si="34"/>
        <v>0</v>
      </c>
      <c r="DG56">
        <f t="shared" si="35"/>
        <v>7.93</v>
      </c>
      <c r="DH56">
        <f t="shared" si="26"/>
        <v>5.32</v>
      </c>
      <c r="DI56">
        <f t="shared" si="27"/>
        <v>0</v>
      </c>
      <c r="DJ56">
        <f>DG56+DH56</f>
        <v>13.25</v>
      </c>
      <c r="DK56">
        <v>1</v>
      </c>
      <c r="DL56" t="s">
        <v>339</v>
      </c>
      <c r="DM56">
        <v>6</v>
      </c>
      <c r="DN56" t="s">
        <v>296</v>
      </c>
      <c r="DO56">
        <v>1</v>
      </c>
    </row>
    <row r="57" spans="1:119" x14ac:dyDescent="0.2">
      <c r="A57">
        <f>ROW(Source!A33)</f>
        <v>33</v>
      </c>
      <c r="B57">
        <v>69391125</v>
      </c>
      <c r="C57">
        <v>69470688</v>
      </c>
      <c r="D57">
        <v>64784796</v>
      </c>
      <c r="E57">
        <v>1</v>
      </c>
      <c r="F57">
        <v>1</v>
      </c>
      <c r="G57">
        <v>1</v>
      </c>
      <c r="H57">
        <v>2</v>
      </c>
      <c r="I57" t="s">
        <v>340</v>
      </c>
      <c r="J57" t="s">
        <v>341</v>
      </c>
      <c r="K57" t="s">
        <v>342</v>
      </c>
      <c r="L57">
        <v>1368</v>
      </c>
      <c r="N57">
        <v>1011</v>
      </c>
      <c r="O57" t="s">
        <v>302</v>
      </c>
      <c r="P57" t="s">
        <v>302</v>
      </c>
      <c r="Q57">
        <v>1</v>
      </c>
      <c r="W57">
        <v>0</v>
      </c>
      <c r="X57">
        <v>1234445082</v>
      </c>
      <c r="Y57">
        <f t="shared" si="23"/>
        <v>0.81</v>
      </c>
      <c r="AA57">
        <v>0</v>
      </c>
      <c r="AB57">
        <v>16.95</v>
      </c>
      <c r="AC57">
        <v>0</v>
      </c>
      <c r="AD57">
        <v>0</v>
      </c>
      <c r="AE57">
        <v>0</v>
      </c>
      <c r="AF57">
        <v>11.45</v>
      </c>
      <c r="AG57">
        <v>0</v>
      </c>
      <c r="AH57">
        <v>0</v>
      </c>
      <c r="AI57">
        <v>1</v>
      </c>
      <c r="AJ57">
        <v>1.48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3</v>
      </c>
      <c r="AV57">
        <v>1</v>
      </c>
      <c r="AW57">
        <v>2</v>
      </c>
      <c r="AX57">
        <v>69470705</v>
      </c>
      <c r="AY57">
        <v>1</v>
      </c>
      <c r="AZ57">
        <v>0</v>
      </c>
      <c r="BA57">
        <v>94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9.2744999999999997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9.2744999999999997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ROUND(Y57*Source!I33*DO57,7)</f>
        <v>0</v>
      </c>
      <c r="CX57">
        <f>ROUND(Y57*Source!I33,7)</f>
        <v>5.2649999999999997E-3</v>
      </c>
      <c r="CY57">
        <f>AB57</f>
        <v>16.95</v>
      </c>
      <c r="CZ57">
        <f>AF57</f>
        <v>11.45</v>
      </c>
      <c r="DA57">
        <f>AJ57</f>
        <v>1.48</v>
      </c>
      <c r="DB57">
        <f t="shared" si="24"/>
        <v>9.27</v>
      </c>
      <c r="DC57">
        <f t="shared" si="25"/>
        <v>0</v>
      </c>
      <c r="DD57" t="s">
        <v>3</v>
      </c>
      <c r="DE57" t="s">
        <v>3</v>
      </c>
      <c r="DF57">
        <f t="shared" si="34"/>
        <v>0</v>
      </c>
      <c r="DG57">
        <f>ROUND(ROUND(AF57*AJ57,2)*CX57,2)</f>
        <v>0.09</v>
      </c>
      <c r="DH57">
        <f t="shared" si="26"/>
        <v>0</v>
      </c>
      <c r="DI57">
        <f t="shared" si="27"/>
        <v>0</v>
      </c>
      <c r="DJ57">
        <f>DG57+DH57</f>
        <v>0.09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69391125</v>
      </c>
      <c r="C58">
        <v>69470688</v>
      </c>
      <c r="D58">
        <v>64784837</v>
      </c>
      <c r="E58">
        <v>1</v>
      </c>
      <c r="F58">
        <v>1</v>
      </c>
      <c r="G58">
        <v>1</v>
      </c>
      <c r="H58">
        <v>2</v>
      </c>
      <c r="I58" t="s">
        <v>343</v>
      </c>
      <c r="J58" t="s">
        <v>344</v>
      </c>
      <c r="K58" t="s">
        <v>345</v>
      </c>
      <c r="L58">
        <v>1368</v>
      </c>
      <c r="N58">
        <v>1011</v>
      </c>
      <c r="O58" t="s">
        <v>302</v>
      </c>
      <c r="P58" t="s">
        <v>302</v>
      </c>
      <c r="Q58">
        <v>1</v>
      </c>
      <c r="W58">
        <v>0</v>
      </c>
      <c r="X58">
        <v>1933698176</v>
      </c>
      <c r="Y58">
        <f t="shared" si="23"/>
        <v>22.74</v>
      </c>
      <c r="AA58">
        <v>0</v>
      </c>
      <c r="AB58">
        <v>506.23</v>
      </c>
      <c r="AC58">
        <v>811.79</v>
      </c>
      <c r="AD58">
        <v>0</v>
      </c>
      <c r="AE58">
        <v>0</v>
      </c>
      <c r="AF58">
        <v>346.73</v>
      </c>
      <c r="AG58">
        <v>811.79</v>
      </c>
      <c r="AH58">
        <v>0</v>
      </c>
      <c r="AI58">
        <v>1</v>
      </c>
      <c r="AJ58">
        <v>1.46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22.74</v>
      </c>
      <c r="AU58" t="s">
        <v>3</v>
      </c>
      <c r="AV58">
        <v>1</v>
      </c>
      <c r="AW58">
        <v>2</v>
      </c>
      <c r="AX58">
        <v>69470706</v>
      </c>
      <c r="AY58">
        <v>2</v>
      </c>
      <c r="AZ58">
        <v>65536</v>
      </c>
      <c r="BA58">
        <v>95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7884.6401999999998</v>
      </c>
      <c r="BL58">
        <v>18460.104599999999</v>
      </c>
      <c r="BM58">
        <v>0</v>
      </c>
      <c r="BN58">
        <v>0</v>
      </c>
      <c r="BO58">
        <v>22.74</v>
      </c>
      <c r="BP58">
        <v>1</v>
      </c>
      <c r="BQ58">
        <v>0</v>
      </c>
      <c r="BR58">
        <v>7884.6401999999998</v>
      </c>
      <c r="BS58">
        <v>18460.104599999999</v>
      </c>
      <c r="BT58">
        <v>0</v>
      </c>
      <c r="BU58">
        <v>0</v>
      </c>
      <c r="BV58">
        <v>22.74</v>
      </c>
      <c r="BW58">
        <v>1</v>
      </c>
      <c r="CV58">
        <v>0</v>
      </c>
      <c r="CW58">
        <f>ROUND(Y58*Source!I33*DO58,7)</f>
        <v>0.14781</v>
      </c>
      <c r="CX58">
        <f>ROUND(Y58*Source!I33,7)</f>
        <v>0.14781</v>
      </c>
      <c r="CY58">
        <f>AB58</f>
        <v>506.23</v>
      </c>
      <c r="CZ58">
        <f>AF58</f>
        <v>346.73</v>
      </c>
      <c r="DA58">
        <f>AJ58</f>
        <v>1.46</v>
      </c>
      <c r="DB58">
        <f t="shared" si="24"/>
        <v>7884.64</v>
      </c>
      <c r="DC58">
        <f t="shared" si="25"/>
        <v>18460.099999999999</v>
      </c>
      <c r="DD58" t="s">
        <v>3</v>
      </c>
      <c r="DE58" t="s">
        <v>3</v>
      </c>
      <c r="DF58">
        <f t="shared" si="34"/>
        <v>0</v>
      </c>
      <c r="DG58">
        <f>ROUND(ROUND(AF58*AJ58,2)*CX58,2)</f>
        <v>74.83</v>
      </c>
      <c r="DH58">
        <f t="shared" si="26"/>
        <v>119.99</v>
      </c>
      <c r="DI58">
        <f t="shared" si="27"/>
        <v>0</v>
      </c>
      <c r="DJ58">
        <f>DG58+DH58</f>
        <v>194.82</v>
      </c>
      <c r="DK58">
        <v>0</v>
      </c>
      <c r="DL58" t="s">
        <v>307</v>
      </c>
      <c r="DM58">
        <v>4</v>
      </c>
      <c r="DN58" t="s">
        <v>296</v>
      </c>
      <c r="DO58">
        <v>1</v>
      </c>
    </row>
    <row r="59" spans="1:119" x14ac:dyDescent="0.2">
      <c r="A59">
        <f>ROW(Source!A33)</f>
        <v>33</v>
      </c>
      <c r="B59">
        <v>69391125</v>
      </c>
      <c r="C59">
        <v>69470688</v>
      </c>
      <c r="D59">
        <v>64785561</v>
      </c>
      <c r="E59">
        <v>1</v>
      </c>
      <c r="F59">
        <v>1</v>
      </c>
      <c r="G59">
        <v>1</v>
      </c>
      <c r="H59">
        <v>2</v>
      </c>
      <c r="I59" t="s">
        <v>304</v>
      </c>
      <c r="J59" t="s">
        <v>305</v>
      </c>
      <c r="K59" t="s">
        <v>306</v>
      </c>
      <c r="L59">
        <v>1368</v>
      </c>
      <c r="N59">
        <v>1011</v>
      </c>
      <c r="O59" t="s">
        <v>302</v>
      </c>
      <c r="P59" t="s">
        <v>302</v>
      </c>
      <c r="Q59">
        <v>1</v>
      </c>
      <c r="W59">
        <v>0</v>
      </c>
      <c r="X59">
        <v>-950105757</v>
      </c>
      <c r="Y59">
        <f t="shared" si="23"/>
        <v>0.59</v>
      </c>
      <c r="AA59">
        <v>0</v>
      </c>
      <c r="AB59">
        <v>641.70000000000005</v>
      </c>
      <c r="AC59">
        <v>811.79</v>
      </c>
      <c r="AD59">
        <v>0</v>
      </c>
      <c r="AE59">
        <v>0</v>
      </c>
      <c r="AF59">
        <v>641.70000000000005</v>
      </c>
      <c r="AG59">
        <v>811.79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0.59</v>
      </c>
      <c r="AU59" t="s">
        <v>3</v>
      </c>
      <c r="AV59">
        <v>1</v>
      </c>
      <c r="AW59">
        <v>2</v>
      </c>
      <c r="AX59">
        <v>69470707</v>
      </c>
      <c r="AY59">
        <v>2</v>
      </c>
      <c r="AZ59">
        <v>98304</v>
      </c>
      <c r="BA59">
        <v>96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378.60300000000001</v>
      </c>
      <c r="BL59">
        <v>478.95609999999994</v>
      </c>
      <c r="BM59">
        <v>0</v>
      </c>
      <c r="BN59">
        <v>0</v>
      </c>
      <c r="BO59">
        <v>0.59</v>
      </c>
      <c r="BP59">
        <v>1</v>
      </c>
      <c r="BQ59">
        <v>0</v>
      </c>
      <c r="BR59">
        <v>378.60300000000001</v>
      </c>
      <c r="BS59">
        <v>478.95609999999994</v>
      </c>
      <c r="BT59">
        <v>0</v>
      </c>
      <c r="BU59">
        <v>0</v>
      </c>
      <c r="BV59">
        <v>0.59</v>
      </c>
      <c r="BW59">
        <v>1</v>
      </c>
      <c r="CV59">
        <v>0</v>
      </c>
      <c r="CW59">
        <f>ROUND(Y59*Source!I33*DO59,7)</f>
        <v>3.8349999999999999E-3</v>
      </c>
      <c r="CX59">
        <f>ROUND(Y59*Source!I33,7)</f>
        <v>3.8349999999999999E-3</v>
      </c>
      <c r="CY59">
        <f>AB59</f>
        <v>641.70000000000005</v>
      </c>
      <c r="CZ59">
        <f>AF59</f>
        <v>641.70000000000005</v>
      </c>
      <c r="DA59">
        <f>AJ59</f>
        <v>1</v>
      </c>
      <c r="DB59">
        <f t="shared" si="24"/>
        <v>378.6</v>
      </c>
      <c r="DC59">
        <f t="shared" si="25"/>
        <v>478.96</v>
      </c>
      <c r="DD59" t="s">
        <v>3</v>
      </c>
      <c r="DE59" t="s">
        <v>3</v>
      </c>
      <c r="DF59">
        <f t="shared" si="34"/>
        <v>0</v>
      </c>
      <c r="DG59">
        <f>ROUND(ROUND(AF59,2)*CX59,2)</f>
        <v>2.46</v>
      </c>
      <c r="DH59">
        <f t="shared" si="26"/>
        <v>3.11</v>
      </c>
      <c r="DI59">
        <f t="shared" si="27"/>
        <v>0</v>
      </c>
      <c r="DJ59">
        <f>DG59+DH59</f>
        <v>5.57</v>
      </c>
      <c r="DK59">
        <v>1</v>
      </c>
      <c r="DL59" t="s">
        <v>307</v>
      </c>
      <c r="DM59">
        <v>4</v>
      </c>
      <c r="DN59" t="s">
        <v>296</v>
      </c>
      <c r="DO59">
        <v>1</v>
      </c>
    </row>
    <row r="60" spans="1:119" x14ac:dyDescent="0.2">
      <c r="A60">
        <f>ROW(Source!A33)</f>
        <v>33</v>
      </c>
      <c r="B60">
        <v>69391125</v>
      </c>
      <c r="C60">
        <v>69470688</v>
      </c>
      <c r="D60">
        <v>64785760</v>
      </c>
      <c r="E60">
        <v>1</v>
      </c>
      <c r="F60">
        <v>1</v>
      </c>
      <c r="G60">
        <v>1</v>
      </c>
      <c r="H60">
        <v>2</v>
      </c>
      <c r="I60" t="s">
        <v>346</v>
      </c>
      <c r="J60" t="s">
        <v>347</v>
      </c>
      <c r="K60" t="s">
        <v>348</v>
      </c>
      <c r="L60">
        <v>1368</v>
      </c>
      <c r="N60">
        <v>1011</v>
      </c>
      <c r="O60" t="s">
        <v>302</v>
      </c>
      <c r="P60" t="s">
        <v>302</v>
      </c>
      <c r="Q60">
        <v>1</v>
      </c>
      <c r="W60">
        <v>0</v>
      </c>
      <c r="X60">
        <v>-1608733210</v>
      </c>
      <c r="Y60">
        <f t="shared" si="23"/>
        <v>0.81</v>
      </c>
      <c r="AA60">
        <v>0</v>
      </c>
      <c r="AB60">
        <v>192.86</v>
      </c>
      <c r="AC60">
        <v>811.79</v>
      </c>
      <c r="AD60">
        <v>0</v>
      </c>
      <c r="AE60">
        <v>0</v>
      </c>
      <c r="AF60">
        <v>192.86</v>
      </c>
      <c r="AG60">
        <v>811.79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3</v>
      </c>
      <c r="AV60">
        <v>1</v>
      </c>
      <c r="AW60">
        <v>2</v>
      </c>
      <c r="AX60">
        <v>69470708</v>
      </c>
      <c r="AY60">
        <v>2</v>
      </c>
      <c r="AZ60">
        <v>98304</v>
      </c>
      <c r="BA60">
        <v>97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156.21660000000003</v>
      </c>
      <c r="BL60">
        <v>657.54989999999998</v>
      </c>
      <c r="BM60">
        <v>0</v>
      </c>
      <c r="BN60">
        <v>0</v>
      </c>
      <c r="BO60">
        <v>0.81</v>
      </c>
      <c r="BP60">
        <v>1</v>
      </c>
      <c r="BQ60">
        <v>0</v>
      </c>
      <c r="BR60">
        <v>156.21660000000003</v>
      </c>
      <c r="BS60">
        <v>657.54989999999998</v>
      </c>
      <c r="BT60">
        <v>0</v>
      </c>
      <c r="BU60">
        <v>0</v>
      </c>
      <c r="BV60">
        <v>0.81</v>
      </c>
      <c r="BW60">
        <v>1</v>
      </c>
      <c r="CV60">
        <v>0</v>
      </c>
      <c r="CW60">
        <f>ROUND(Y60*Source!I33*DO60,7)</f>
        <v>5.2649999999999997E-3</v>
      </c>
      <c r="CX60">
        <f>ROUND(Y60*Source!I33,7)</f>
        <v>5.2649999999999997E-3</v>
      </c>
      <c r="CY60">
        <f>AB60</f>
        <v>192.86</v>
      </c>
      <c r="CZ60">
        <f>AF60</f>
        <v>192.86</v>
      </c>
      <c r="DA60">
        <f>AJ60</f>
        <v>1</v>
      </c>
      <c r="DB60">
        <f t="shared" si="24"/>
        <v>156.22</v>
      </c>
      <c r="DC60">
        <f t="shared" si="25"/>
        <v>657.55</v>
      </c>
      <c r="DD60" t="s">
        <v>3</v>
      </c>
      <c r="DE60" t="s">
        <v>3</v>
      </c>
      <c r="DF60">
        <f t="shared" si="34"/>
        <v>0</v>
      </c>
      <c r="DG60">
        <f>ROUND(ROUND(AF60,2)*CX60,2)</f>
        <v>1.02</v>
      </c>
      <c r="DH60">
        <f t="shared" si="26"/>
        <v>4.2699999999999996</v>
      </c>
      <c r="DI60">
        <f t="shared" si="27"/>
        <v>0</v>
      </c>
      <c r="DJ60">
        <f>DG60+DH60</f>
        <v>5.2899999999999991</v>
      </c>
      <c r="DK60">
        <v>1</v>
      </c>
      <c r="DL60" t="s">
        <v>307</v>
      </c>
      <c r="DM60">
        <v>4</v>
      </c>
      <c r="DN60" t="s">
        <v>296</v>
      </c>
      <c r="DO60">
        <v>1</v>
      </c>
    </row>
    <row r="61" spans="1:119" x14ac:dyDescent="0.2">
      <c r="A61">
        <f>ROW(Source!A34)</f>
        <v>34</v>
      </c>
      <c r="B61">
        <v>69391190</v>
      </c>
      <c r="C61">
        <v>69470712</v>
      </c>
      <c r="D61">
        <v>64662009</v>
      </c>
      <c r="E61">
        <v>116</v>
      </c>
      <c r="F61">
        <v>1</v>
      </c>
      <c r="G61">
        <v>1</v>
      </c>
      <c r="H61">
        <v>1</v>
      </c>
      <c r="I61" t="s">
        <v>349</v>
      </c>
      <c r="J61" t="s">
        <v>3</v>
      </c>
      <c r="K61" t="s">
        <v>350</v>
      </c>
      <c r="L61">
        <v>1191</v>
      </c>
      <c r="N61">
        <v>1013</v>
      </c>
      <c r="O61" t="s">
        <v>296</v>
      </c>
      <c r="P61" t="s">
        <v>296</v>
      </c>
      <c r="Q61">
        <v>1</v>
      </c>
      <c r="W61">
        <v>0</v>
      </c>
      <c r="X61">
        <v>-1088579471</v>
      </c>
      <c r="Y61">
        <f t="shared" si="23"/>
        <v>7.42</v>
      </c>
      <c r="AA61">
        <v>0</v>
      </c>
      <c r="AB61">
        <v>0</v>
      </c>
      <c r="AC61">
        <v>0</v>
      </c>
      <c r="AD61">
        <v>802.7</v>
      </c>
      <c r="AE61">
        <v>0</v>
      </c>
      <c r="AF61">
        <v>0</v>
      </c>
      <c r="AG61">
        <v>0</v>
      </c>
      <c r="AH61">
        <v>802.7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7.42</v>
      </c>
      <c r="AU61" t="s">
        <v>3</v>
      </c>
      <c r="AV61">
        <v>1</v>
      </c>
      <c r="AW61">
        <v>2</v>
      </c>
      <c r="AX61">
        <v>69470718</v>
      </c>
      <c r="AY61">
        <v>2</v>
      </c>
      <c r="AZ61">
        <v>131072</v>
      </c>
      <c r="BA61">
        <v>101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5956.0340000000006</v>
      </c>
      <c r="BN61">
        <v>7.42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5956.0340000000006</v>
      </c>
      <c r="BU61">
        <v>7.42</v>
      </c>
      <c r="BV61">
        <v>0</v>
      </c>
      <c r="BW61">
        <v>1</v>
      </c>
      <c r="CU61">
        <f>ROUND(AT61*Source!I34*AH61*AL61,2)</f>
        <v>595.6</v>
      </c>
      <c r="CV61">
        <f>ROUND(Y61*Source!I34,7)</f>
        <v>0.74199999999999999</v>
      </c>
      <c r="CW61">
        <v>0</v>
      </c>
      <c r="CX61">
        <f>ROUND(Y61*Source!I34,7)</f>
        <v>0.74199999999999999</v>
      </c>
      <c r="CY61">
        <f>AD61</f>
        <v>802.7</v>
      </c>
      <c r="CZ61">
        <f>AH61</f>
        <v>802.7</v>
      </c>
      <c r="DA61">
        <f>AL61</f>
        <v>1</v>
      </c>
      <c r="DB61">
        <f t="shared" si="24"/>
        <v>5956.03</v>
      </c>
      <c r="DC61">
        <f t="shared" si="25"/>
        <v>0</v>
      </c>
      <c r="DD61" t="s">
        <v>3</v>
      </c>
      <c r="DE61" t="s">
        <v>3</v>
      </c>
      <c r="DF61">
        <f t="shared" si="34"/>
        <v>0</v>
      </c>
      <c r="DG61">
        <f>ROUND(ROUND(AF61,2)*CX61,2)</f>
        <v>0</v>
      </c>
      <c r="DH61">
        <f t="shared" si="26"/>
        <v>0</v>
      </c>
      <c r="DI61">
        <f t="shared" si="27"/>
        <v>595.6</v>
      </c>
      <c r="DJ61">
        <f>DI61</f>
        <v>595.6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ROW(Source!A34)</f>
        <v>34</v>
      </c>
      <c r="B62">
        <v>69391190</v>
      </c>
      <c r="C62">
        <v>69470712</v>
      </c>
      <c r="D62">
        <v>64662182</v>
      </c>
      <c r="E62">
        <v>116</v>
      </c>
      <c r="F62">
        <v>1</v>
      </c>
      <c r="G62">
        <v>1</v>
      </c>
      <c r="H62">
        <v>1</v>
      </c>
      <c r="I62" t="s">
        <v>297</v>
      </c>
      <c r="J62" t="s">
        <v>3</v>
      </c>
      <c r="K62" t="s">
        <v>298</v>
      </c>
      <c r="L62">
        <v>1191</v>
      </c>
      <c r="N62">
        <v>1013</v>
      </c>
      <c r="O62" t="s">
        <v>296</v>
      </c>
      <c r="P62" t="s">
        <v>296</v>
      </c>
      <c r="Q62">
        <v>1</v>
      </c>
      <c r="W62">
        <v>0</v>
      </c>
      <c r="X62">
        <v>-1417349443</v>
      </c>
      <c r="Y62">
        <f t="shared" si="23"/>
        <v>3.55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3.55</v>
      </c>
      <c r="AU62" t="s">
        <v>3</v>
      </c>
      <c r="AV62">
        <v>2</v>
      </c>
      <c r="AW62">
        <v>2</v>
      </c>
      <c r="AX62">
        <v>69470719</v>
      </c>
      <c r="AY62">
        <v>1</v>
      </c>
      <c r="AZ62">
        <v>0</v>
      </c>
      <c r="BA62">
        <v>102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ROUND(Y62*Source!I34,7)</f>
        <v>0.35499999999999998</v>
      </c>
      <c r="CY62">
        <f>AD62</f>
        <v>0</v>
      </c>
      <c r="CZ62">
        <f>AH62</f>
        <v>0</v>
      </c>
      <c r="DA62">
        <f>AL62</f>
        <v>1</v>
      </c>
      <c r="DB62">
        <f t="shared" si="24"/>
        <v>0</v>
      </c>
      <c r="DC62">
        <f t="shared" si="25"/>
        <v>0</v>
      </c>
      <c r="DD62" t="s">
        <v>3</v>
      </c>
      <c r="DE62" t="s">
        <v>3</v>
      </c>
      <c r="DF62">
        <f t="shared" si="34"/>
        <v>0</v>
      </c>
      <c r="DG62">
        <f>ROUND(ROUND(AF62,2)*CX62,2)</f>
        <v>0</v>
      </c>
      <c r="DH62">
        <f t="shared" si="26"/>
        <v>0</v>
      </c>
      <c r="DI62">
        <f t="shared" si="27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ROW(Source!A34)</f>
        <v>34</v>
      </c>
      <c r="B63">
        <v>69391190</v>
      </c>
      <c r="C63">
        <v>69470712</v>
      </c>
      <c r="D63">
        <v>64784837</v>
      </c>
      <c r="E63">
        <v>1</v>
      </c>
      <c r="F63">
        <v>1</v>
      </c>
      <c r="G63">
        <v>1</v>
      </c>
      <c r="H63">
        <v>2</v>
      </c>
      <c r="I63" t="s">
        <v>343</v>
      </c>
      <c r="J63" t="s">
        <v>344</v>
      </c>
      <c r="K63" t="s">
        <v>345</v>
      </c>
      <c r="L63">
        <v>1368</v>
      </c>
      <c r="N63">
        <v>1011</v>
      </c>
      <c r="O63" t="s">
        <v>302</v>
      </c>
      <c r="P63" t="s">
        <v>302</v>
      </c>
      <c r="Q63">
        <v>1</v>
      </c>
      <c r="W63">
        <v>0</v>
      </c>
      <c r="X63">
        <v>1933698176</v>
      </c>
      <c r="Y63">
        <f t="shared" si="23"/>
        <v>3.48</v>
      </c>
      <c r="AA63">
        <v>0</v>
      </c>
      <c r="AB63">
        <v>506.23</v>
      </c>
      <c r="AC63">
        <v>811.79</v>
      </c>
      <c r="AD63">
        <v>0</v>
      </c>
      <c r="AE63">
        <v>0</v>
      </c>
      <c r="AF63">
        <v>346.73</v>
      </c>
      <c r="AG63">
        <v>811.79</v>
      </c>
      <c r="AH63">
        <v>0</v>
      </c>
      <c r="AI63">
        <v>1</v>
      </c>
      <c r="AJ63">
        <v>1.46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3.48</v>
      </c>
      <c r="AU63" t="s">
        <v>3</v>
      </c>
      <c r="AV63">
        <v>1</v>
      </c>
      <c r="AW63">
        <v>2</v>
      </c>
      <c r="AX63">
        <v>69470720</v>
      </c>
      <c r="AY63">
        <v>2</v>
      </c>
      <c r="AZ63">
        <v>65536</v>
      </c>
      <c r="BA63">
        <v>103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1206.6204</v>
      </c>
      <c r="BL63">
        <v>2825.0291999999999</v>
      </c>
      <c r="BM63">
        <v>0</v>
      </c>
      <c r="BN63">
        <v>0</v>
      </c>
      <c r="BO63">
        <v>3.48</v>
      </c>
      <c r="BP63">
        <v>1</v>
      </c>
      <c r="BQ63">
        <v>0</v>
      </c>
      <c r="BR63">
        <v>1206.6204</v>
      </c>
      <c r="BS63">
        <v>2825.0291999999999</v>
      </c>
      <c r="BT63">
        <v>0</v>
      </c>
      <c r="BU63">
        <v>0</v>
      </c>
      <c r="BV63">
        <v>3.48</v>
      </c>
      <c r="BW63">
        <v>1</v>
      </c>
      <c r="CV63">
        <v>0</v>
      </c>
      <c r="CW63">
        <f>ROUND(Y63*Source!I34*DO63,7)</f>
        <v>0.34799999999999998</v>
      </c>
      <c r="CX63">
        <f>ROUND(Y63*Source!I34,7)</f>
        <v>0.34799999999999998</v>
      </c>
      <c r="CY63">
        <f>AB63</f>
        <v>506.23</v>
      </c>
      <c r="CZ63">
        <f>AF63</f>
        <v>346.73</v>
      </c>
      <c r="DA63">
        <f>AJ63</f>
        <v>1.46</v>
      </c>
      <c r="DB63">
        <f t="shared" si="24"/>
        <v>1206.6199999999999</v>
      </c>
      <c r="DC63">
        <f t="shared" si="25"/>
        <v>2825.03</v>
      </c>
      <c r="DD63" t="s">
        <v>3</v>
      </c>
      <c r="DE63" t="s">
        <v>3</v>
      </c>
      <c r="DF63">
        <f t="shared" si="34"/>
        <v>0</v>
      </c>
      <c r="DG63">
        <f>ROUND(ROUND(AF63*AJ63,2)*CX63,2)</f>
        <v>176.17</v>
      </c>
      <c r="DH63">
        <f t="shared" si="26"/>
        <v>282.5</v>
      </c>
      <c r="DI63">
        <f t="shared" si="27"/>
        <v>0</v>
      </c>
      <c r="DJ63">
        <f>DG63+DH63</f>
        <v>458.66999999999996</v>
      </c>
      <c r="DK63">
        <v>0</v>
      </c>
      <c r="DL63" t="s">
        <v>307</v>
      </c>
      <c r="DM63">
        <v>4</v>
      </c>
      <c r="DN63" t="s">
        <v>296</v>
      </c>
      <c r="DO63">
        <v>1</v>
      </c>
    </row>
    <row r="64" spans="1:119" x14ac:dyDescent="0.2">
      <c r="A64">
        <f>ROW(Source!A34)</f>
        <v>34</v>
      </c>
      <c r="B64">
        <v>69391190</v>
      </c>
      <c r="C64">
        <v>69470712</v>
      </c>
      <c r="D64">
        <v>64785563</v>
      </c>
      <c r="E64">
        <v>1</v>
      </c>
      <c r="F64">
        <v>1</v>
      </c>
      <c r="G64">
        <v>1</v>
      </c>
      <c r="H64">
        <v>2</v>
      </c>
      <c r="I64" t="s">
        <v>351</v>
      </c>
      <c r="J64" t="s">
        <v>352</v>
      </c>
      <c r="K64" t="s">
        <v>353</v>
      </c>
      <c r="L64">
        <v>1368</v>
      </c>
      <c r="N64">
        <v>1011</v>
      </c>
      <c r="O64" t="s">
        <v>302</v>
      </c>
      <c r="P64" t="s">
        <v>302</v>
      </c>
      <c r="Q64">
        <v>1</v>
      </c>
      <c r="W64">
        <v>0</v>
      </c>
      <c r="X64">
        <v>-1711997821</v>
      </c>
      <c r="Y64">
        <f t="shared" si="23"/>
        <v>7.0000000000000007E-2</v>
      </c>
      <c r="AA64">
        <v>0</v>
      </c>
      <c r="AB64">
        <v>922.95</v>
      </c>
      <c r="AC64">
        <v>811.79</v>
      </c>
      <c r="AD64">
        <v>0</v>
      </c>
      <c r="AE64">
        <v>0</v>
      </c>
      <c r="AF64">
        <v>922.95</v>
      </c>
      <c r="AG64">
        <v>811.79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7.0000000000000007E-2</v>
      </c>
      <c r="AU64" t="s">
        <v>3</v>
      </c>
      <c r="AV64">
        <v>1</v>
      </c>
      <c r="AW64">
        <v>2</v>
      </c>
      <c r="AX64">
        <v>69470721</v>
      </c>
      <c r="AY64">
        <v>2</v>
      </c>
      <c r="AZ64">
        <v>98304</v>
      </c>
      <c r="BA64">
        <v>104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64.606500000000011</v>
      </c>
      <c r="BL64">
        <v>56.825300000000006</v>
      </c>
      <c r="BM64">
        <v>0</v>
      </c>
      <c r="BN64">
        <v>0</v>
      </c>
      <c r="BO64">
        <v>7.0000000000000007E-2</v>
      </c>
      <c r="BP64">
        <v>1</v>
      </c>
      <c r="BQ64">
        <v>0</v>
      </c>
      <c r="BR64">
        <v>64.606500000000011</v>
      </c>
      <c r="BS64">
        <v>56.825300000000006</v>
      </c>
      <c r="BT64">
        <v>0</v>
      </c>
      <c r="BU64">
        <v>0</v>
      </c>
      <c r="BV64">
        <v>7.0000000000000007E-2</v>
      </c>
      <c r="BW64">
        <v>1</v>
      </c>
      <c r="CV64">
        <v>0</v>
      </c>
      <c r="CW64">
        <f>ROUND(Y64*Source!I34*DO64,7)</f>
        <v>7.0000000000000001E-3</v>
      </c>
      <c r="CX64">
        <f>ROUND(Y64*Source!I34,7)</f>
        <v>7.0000000000000001E-3</v>
      </c>
      <c r="CY64">
        <f>AB64</f>
        <v>922.95</v>
      </c>
      <c r="CZ64">
        <f>AF64</f>
        <v>922.95</v>
      </c>
      <c r="DA64">
        <f>AJ64</f>
        <v>1</v>
      </c>
      <c r="DB64">
        <f t="shared" si="24"/>
        <v>64.61</v>
      </c>
      <c r="DC64">
        <f t="shared" si="25"/>
        <v>56.83</v>
      </c>
      <c r="DD64" t="s">
        <v>3</v>
      </c>
      <c r="DE64" t="s">
        <v>3</v>
      </c>
      <c r="DF64">
        <f t="shared" si="34"/>
        <v>0</v>
      </c>
      <c r="DG64">
        <f>ROUND(ROUND(AF64,2)*CX64,2)</f>
        <v>6.46</v>
      </c>
      <c r="DH64">
        <f t="shared" si="26"/>
        <v>5.68</v>
      </c>
      <c r="DI64">
        <f t="shared" si="27"/>
        <v>0</v>
      </c>
      <c r="DJ64">
        <f>DG64+DH64</f>
        <v>12.14</v>
      </c>
      <c r="DK64">
        <v>1</v>
      </c>
      <c r="DL64" t="s">
        <v>307</v>
      </c>
      <c r="DM64">
        <v>4</v>
      </c>
      <c r="DN64" t="s">
        <v>296</v>
      </c>
      <c r="DO64">
        <v>1</v>
      </c>
    </row>
    <row r="65" spans="1:119" x14ac:dyDescent="0.2">
      <c r="A65">
        <f>ROW(Source!A34)</f>
        <v>34</v>
      </c>
      <c r="B65">
        <v>69391190</v>
      </c>
      <c r="C65">
        <v>69470712</v>
      </c>
      <c r="D65">
        <v>64732257</v>
      </c>
      <c r="E65">
        <v>1</v>
      </c>
      <c r="F65">
        <v>1</v>
      </c>
      <c r="G65">
        <v>1</v>
      </c>
      <c r="H65">
        <v>3</v>
      </c>
      <c r="I65" t="s">
        <v>354</v>
      </c>
      <c r="J65" t="s">
        <v>355</v>
      </c>
      <c r="K65" t="s">
        <v>356</v>
      </c>
      <c r="L65">
        <v>1346</v>
      </c>
      <c r="N65">
        <v>1009</v>
      </c>
      <c r="O65" t="s">
        <v>311</v>
      </c>
      <c r="P65" t="s">
        <v>311</v>
      </c>
      <c r="Q65">
        <v>1</v>
      </c>
      <c r="W65">
        <v>0</v>
      </c>
      <c r="X65">
        <v>796152246</v>
      </c>
      <c r="Y65">
        <f t="shared" ref="Y65:Y96" si="36">AT65</f>
        <v>0.3</v>
      </c>
      <c r="AA65">
        <v>795.14</v>
      </c>
      <c r="AB65">
        <v>0</v>
      </c>
      <c r="AC65">
        <v>0</v>
      </c>
      <c r="AD65">
        <v>0</v>
      </c>
      <c r="AE65">
        <v>496.96</v>
      </c>
      <c r="AF65">
        <v>0</v>
      </c>
      <c r="AG65">
        <v>0</v>
      </c>
      <c r="AH65">
        <v>0</v>
      </c>
      <c r="AI65">
        <v>1.6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</v>
      </c>
      <c r="AU65" t="s">
        <v>3</v>
      </c>
      <c r="AV65">
        <v>0</v>
      </c>
      <c r="AW65">
        <v>2</v>
      </c>
      <c r="AX65">
        <v>69470722</v>
      </c>
      <c r="AY65">
        <v>1</v>
      </c>
      <c r="AZ65">
        <v>0</v>
      </c>
      <c r="BA65">
        <v>105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149.08799999999999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149.08799999999999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ROUND(Y65*Source!I34,7)</f>
        <v>0.03</v>
      </c>
      <c r="CY65">
        <f>AA65</f>
        <v>795.14</v>
      </c>
      <c r="CZ65">
        <f>AE65</f>
        <v>496.96</v>
      </c>
      <c r="DA65">
        <f>AI65</f>
        <v>1.6</v>
      </c>
      <c r="DB65">
        <f t="shared" ref="DB65:DB96" si="37">ROUND(ROUND(AT65*CZ65,2),6)</f>
        <v>149.09</v>
      </c>
      <c r="DC65">
        <f t="shared" ref="DC65:DC96" si="38">ROUND(ROUND(AT65*AG65,2),6)</f>
        <v>0</v>
      </c>
      <c r="DD65" t="s">
        <v>3</v>
      </c>
      <c r="DE65" t="s">
        <v>3</v>
      </c>
      <c r="DF65">
        <f>ROUND(ROUND(AE65*AI65,2)*CX65,2)</f>
        <v>23.85</v>
      </c>
      <c r="DG65">
        <f>ROUND(ROUND(AF65,2)*CX65,2)</f>
        <v>0</v>
      </c>
      <c r="DH65">
        <f t="shared" ref="DH65:DH96" si="39">ROUND(ROUND(AG65,2)*CX65,2)</f>
        <v>0</v>
      </c>
      <c r="DI65">
        <f t="shared" ref="DI65:DI96" si="40">ROUND(ROUND(AH65,2)*CX65,2)</f>
        <v>0</v>
      </c>
      <c r="DJ65">
        <f>DF65</f>
        <v>23.85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ROW(Source!A35)</f>
        <v>35</v>
      </c>
      <c r="B66">
        <v>69391125</v>
      </c>
      <c r="C66">
        <v>69470712</v>
      </c>
      <c r="D66">
        <v>64662009</v>
      </c>
      <c r="E66">
        <v>116</v>
      </c>
      <c r="F66">
        <v>1</v>
      </c>
      <c r="G66">
        <v>1</v>
      </c>
      <c r="H66">
        <v>1</v>
      </c>
      <c r="I66" t="s">
        <v>349</v>
      </c>
      <c r="J66" t="s">
        <v>3</v>
      </c>
      <c r="K66" t="s">
        <v>350</v>
      </c>
      <c r="L66">
        <v>1191</v>
      </c>
      <c r="N66">
        <v>1013</v>
      </c>
      <c r="O66" t="s">
        <v>296</v>
      </c>
      <c r="P66" t="s">
        <v>296</v>
      </c>
      <c r="Q66">
        <v>1</v>
      </c>
      <c r="W66">
        <v>0</v>
      </c>
      <c r="X66">
        <v>-1088579471</v>
      </c>
      <c r="Y66">
        <f t="shared" si="36"/>
        <v>7.42</v>
      </c>
      <c r="AA66">
        <v>0</v>
      </c>
      <c r="AB66">
        <v>0</v>
      </c>
      <c r="AC66">
        <v>0</v>
      </c>
      <c r="AD66">
        <v>802.7</v>
      </c>
      <c r="AE66">
        <v>0</v>
      </c>
      <c r="AF66">
        <v>0</v>
      </c>
      <c r="AG66">
        <v>0</v>
      </c>
      <c r="AH66">
        <v>802.7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7.42</v>
      </c>
      <c r="AU66" t="s">
        <v>3</v>
      </c>
      <c r="AV66">
        <v>1</v>
      </c>
      <c r="AW66">
        <v>2</v>
      </c>
      <c r="AX66">
        <v>69470718</v>
      </c>
      <c r="AY66">
        <v>2</v>
      </c>
      <c r="AZ66">
        <v>131072</v>
      </c>
      <c r="BA66">
        <v>106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5956.0340000000006</v>
      </c>
      <c r="BN66">
        <v>7.42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5956.0340000000006</v>
      </c>
      <c r="BU66">
        <v>7.42</v>
      </c>
      <c r="BV66">
        <v>0</v>
      </c>
      <c r="BW66">
        <v>1</v>
      </c>
      <c r="CU66">
        <f>ROUND(AT66*Source!I35*AH66*AL66,2)</f>
        <v>595.6</v>
      </c>
      <c r="CV66">
        <f>ROUND(Y66*Source!I35,7)</f>
        <v>0.74199999999999999</v>
      </c>
      <c r="CW66">
        <v>0</v>
      </c>
      <c r="CX66">
        <f>ROUND(Y66*Source!I35,7)</f>
        <v>0.74199999999999999</v>
      </c>
      <c r="CY66">
        <f>AD66</f>
        <v>802.7</v>
      </c>
      <c r="CZ66">
        <f>AH66</f>
        <v>802.7</v>
      </c>
      <c r="DA66">
        <f>AL66</f>
        <v>1</v>
      </c>
      <c r="DB66">
        <f t="shared" si="37"/>
        <v>5956.03</v>
      </c>
      <c r="DC66">
        <f t="shared" si="38"/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39"/>
        <v>0</v>
      </c>
      <c r="DI66">
        <f t="shared" si="40"/>
        <v>595.6</v>
      </c>
      <c r="DJ66">
        <f>DI66</f>
        <v>595.6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ROW(Source!A35)</f>
        <v>35</v>
      </c>
      <c r="B67">
        <v>69391125</v>
      </c>
      <c r="C67">
        <v>69470712</v>
      </c>
      <c r="D67">
        <v>64662182</v>
      </c>
      <c r="E67">
        <v>116</v>
      </c>
      <c r="F67">
        <v>1</v>
      </c>
      <c r="G67">
        <v>1</v>
      </c>
      <c r="H67">
        <v>1</v>
      </c>
      <c r="I67" t="s">
        <v>297</v>
      </c>
      <c r="J67" t="s">
        <v>3</v>
      </c>
      <c r="K67" t="s">
        <v>298</v>
      </c>
      <c r="L67">
        <v>1191</v>
      </c>
      <c r="N67">
        <v>1013</v>
      </c>
      <c r="O67" t="s">
        <v>296</v>
      </c>
      <c r="P67" t="s">
        <v>296</v>
      </c>
      <c r="Q67">
        <v>1</v>
      </c>
      <c r="W67">
        <v>0</v>
      </c>
      <c r="X67">
        <v>-1417349443</v>
      </c>
      <c r="Y67">
        <f t="shared" si="36"/>
        <v>3.55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3.55</v>
      </c>
      <c r="AU67" t="s">
        <v>3</v>
      </c>
      <c r="AV67">
        <v>2</v>
      </c>
      <c r="AW67">
        <v>2</v>
      </c>
      <c r="AX67">
        <v>69470719</v>
      </c>
      <c r="AY67">
        <v>1</v>
      </c>
      <c r="AZ67">
        <v>0</v>
      </c>
      <c r="BA67">
        <v>107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ROUND(Y67*Source!I35,7)</f>
        <v>0.35499999999999998</v>
      </c>
      <c r="CY67">
        <f>AD67</f>
        <v>0</v>
      </c>
      <c r="CZ67">
        <f>AH67</f>
        <v>0</v>
      </c>
      <c r="DA67">
        <f>AL67</f>
        <v>1</v>
      </c>
      <c r="DB67">
        <f t="shared" si="37"/>
        <v>0</v>
      </c>
      <c r="DC67">
        <f t="shared" si="38"/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39"/>
        <v>0</v>
      </c>
      <c r="DI67">
        <f t="shared" si="40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ROW(Source!A35)</f>
        <v>35</v>
      </c>
      <c r="B68">
        <v>69391125</v>
      </c>
      <c r="C68">
        <v>69470712</v>
      </c>
      <c r="D68">
        <v>64784837</v>
      </c>
      <c r="E68">
        <v>1</v>
      </c>
      <c r="F68">
        <v>1</v>
      </c>
      <c r="G68">
        <v>1</v>
      </c>
      <c r="H68">
        <v>2</v>
      </c>
      <c r="I68" t="s">
        <v>343</v>
      </c>
      <c r="J68" t="s">
        <v>344</v>
      </c>
      <c r="K68" t="s">
        <v>345</v>
      </c>
      <c r="L68">
        <v>1368</v>
      </c>
      <c r="N68">
        <v>1011</v>
      </c>
      <c r="O68" t="s">
        <v>302</v>
      </c>
      <c r="P68" t="s">
        <v>302</v>
      </c>
      <c r="Q68">
        <v>1</v>
      </c>
      <c r="W68">
        <v>0</v>
      </c>
      <c r="X68">
        <v>1933698176</v>
      </c>
      <c r="Y68">
        <f t="shared" si="36"/>
        <v>3.48</v>
      </c>
      <c r="AA68">
        <v>0</v>
      </c>
      <c r="AB68">
        <v>506.23</v>
      </c>
      <c r="AC68">
        <v>811.79</v>
      </c>
      <c r="AD68">
        <v>0</v>
      </c>
      <c r="AE68">
        <v>0</v>
      </c>
      <c r="AF68">
        <v>346.73</v>
      </c>
      <c r="AG68">
        <v>811.79</v>
      </c>
      <c r="AH68">
        <v>0</v>
      </c>
      <c r="AI68">
        <v>1</v>
      </c>
      <c r="AJ68">
        <v>1.46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3.48</v>
      </c>
      <c r="AU68" t="s">
        <v>3</v>
      </c>
      <c r="AV68">
        <v>1</v>
      </c>
      <c r="AW68">
        <v>2</v>
      </c>
      <c r="AX68">
        <v>69470720</v>
      </c>
      <c r="AY68">
        <v>2</v>
      </c>
      <c r="AZ68">
        <v>65536</v>
      </c>
      <c r="BA68">
        <v>108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1206.6204</v>
      </c>
      <c r="BL68">
        <v>2825.0291999999999</v>
      </c>
      <c r="BM68">
        <v>0</v>
      </c>
      <c r="BN68">
        <v>0</v>
      </c>
      <c r="BO68">
        <v>3.48</v>
      </c>
      <c r="BP68">
        <v>1</v>
      </c>
      <c r="BQ68">
        <v>0</v>
      </c>
      <c r="BR68">
        <v>1206.6204</v>
      </c>
      <c r="BS68">
        <v>2825.0291999999999</v>
      </c>
      <c r="BT68">
        <v>0</v>
      </c>
      <c r="BU68">
        <v>0</v>
      </c>
      <c r="BV68">
        <v>3.48</v>
      </c>
      <c r="BW68">
        <v>1</v>
      </c>
      <c r="CV68">
        <v>0</v>
      </c>
      <c r="CW68">
        <f>ROUND(Y68*Source!I35*DO68,7)</f>
        <v>0.34799999999999998</v>
      </c>
      <c r="CX68">
        <f>ROUND(Y68*Source!I35,7)</f>
        <v>0.34799999999999998</v>
      </c>
      <c r="CY68">
        <f>AB68</f>
        <v>506.23</v>
      </c>
      <c r="CZ68">
        <f>AF68</f>
        <v>346.73</v>
      </c>
      <c r="DA68">
        <f>AJ68</f>
        <v>1.46</v>
      </c>
      <c r="DB68">
        <f t="shared" si="37"/>
        <v>1206.6199999999999</v>
      </c>
      <c r="DC68">
        <f t="shared" si="38"/>
        <v>2825.03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176.17</v>
      </c>
      <c r="DH68">
        <f t="shared" si="39"/>
        <v>282.5</v>
      </c>
      <c r="DI68">
        <f t="shared" si="40"/>
        <v>0</v>
      </c>
      <c r="DJ68">
        <f>DG68+DH68</f>
        <v>458.66999999999996</v>
      </c>
      <c r="DK68">
        <v>0</v>
      </c>
      <c r="DL68" t="s">
        <v>307</v>
      </c>
      <c r="DM68">
        <v>4</v>
      </c>
      <c r="DN68" t="s">
        <v>296</v>
      </c>
      <c r="DO68">
        <v>1</v>
      </c>
    </row>
    <row r="69" spans="1:119" x14ac:dyDescent="0.2">
      <c r="A69">
        <f>ROW(Source!A35)</f>
        <v>35</v>
      </c>
      <c r="B69">
        <v>69391125</v>
      </c>
      <c r="C69">
        <v>69470712</v>
      </c>
      <c r="D69">
        <v>64785563</v>
      </c>
      <c r="E69">
        <v>1</v>
      </c>
      <c r="F69">
        <v>1</v>
      </c>
      <c r="G69">
        <v>1</v>
      </c>
      <c r="H69">
        <v>2</v>
      </c>
      <c r="I69" t="s">
        <v>351</v>
      </c>
      <c r="J69" t="s">
        <v>352</v>
      </c>
      <c r="K69" t="s">
        <v>353</v>
      </c>
      <c r="L69">
        <v>1368</v>
      </c>
      <c r="N69">
        <v>1011</v>
      </c>
      <c r="O69" t="s">
        <v>302</v>
      </c>
      <c r="P69" t="s">
        <v>302</v>
      </c>
      <c r="Q69">
        <v>1</v>
      </c>
      <c r="W69">
        <v>0</v>
      </c>
      <c r="X69">
        <v>-1711997821</v>
      </c>
      <c r="Y69">
        <f t="shared" si="36"/>
        <v>7.0000000000000007E-2</v>
      </c>
      <c r="AA69">
        <v>0</v>
      </c>
      <c r="AB69">
        <v>922.95</v>
      </c>
      <c r="AC69">
        <v>811.79</v>
      </c>
      <c r="AD69">
        <v>0</v>
      </c>
      <c r="AE69">
        <v>0</v>
      </c>
      <c r="AF69">
        <v>922.95</v>
      </c>
      <c r="AG69">
        <v>811.79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7.0000000000000007E-2</v>
      </c>
      <c r="AU69" t="s">
        <v>3</v>
      </c>
      <c r="AV69">
        <v>1</v>
      </c>
      <c r="AW69">
        <v>2</v>
      </c>
      <c r="AX69">
        <v>69470721</v>
      </c>
      <c r="AY69">
        <v>2</v>
      </c>
      <c r="AZ69">
        <v>98304</v>
      </c>
      <c r="BA69">
        <v>109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64.606500000000011</v>
      </c>
      <c r="BL69">
        <v>56.825300000000006</v>
      </c>
      <c r="BM69">
        <v>0</v>
      </c>
      <c r="BN69">
        <v>0</v>
      </c>
      <c r="BO69">
        <v>7.0000000000000007E-2</v>
      </c>
      <c r="BP69">
        <v>1</v>
      </c>
      <c r="BQ69">
        <v>0</v>
      </c>
      <c r="BR69">
        <v>64.606500000000011</v>
      </c>
      <c r="BS69">
        <v>56.825300000000006</v>
      </c>
      <c r="BT69">
        <v>0</v>
      </c>
      <c r="BU69">
        <v>0</v>
      </c>
      <c r="BV69">
        <v>7.0000000000000007E-2</v>
      </c>
      <c r="BW69">
        <v>1</v>
      </c>
      <c r="CV69">
        <v>0</v>
      </c>
      <c r="CW69">
        <f>ROUND(Y69*Source!I35*DO69,7)</f>
        <v>7.0000000000000001E-3</v>
      </c>
      <c r="CX69">
        <f>ROUND(Y69*Source!I35,7)</f>
        <v>7.0000000000000001E-3</v>
      </c>
      <c r="CY69">
        <f>AB69</f>
        <v>922.95</v>
      </c>
      <c r="CZ69">
        <f>AF69</f>
        <v>922.95</v>
      </c>
      <c r="DA69">
        <f>AJ69</f>
        <v>1</v>
      </c>
      <c r="DB69">
        <f t="shared" si="37"/>
        <v>64.61</v>
      </c>
      <c r="DC69">
        <f t="shared" si="38"/>
        <v>56.83</v>
      </c>
      <c r="DD69" t="s">
        <v>3</v>
      </c>
      <c r="DE69" t="s">
        <v>3</v>
      </c>
      <c r="DF69">
        <f>ROUND(ROUND(AE69,2)*CX69,2)</f>
        <v>0</v>
      </c>
      <c r="DG69">
        <f t="shared" ref="DG69:DG112" si="41">ROUND(ROUND(AF69,2)*CX69,2)</f>
        <v>6.46</v>
      </c>
      <c r="DH69">
        <f t="shared" si="39"/>
        <v>5.68</v>
      </c>
      <c r="DI69">
        <f t="shared" si="40"/>
        <v>0</v>
      </c>
      <c r="DJ69">
        <f>DG69+DH69</f>
        <v>12.14</v>
      </c>
      <c r="DK69">
        <v>1</v>
      </c>
      <c r="DL69" t="s">
        <v>307</v>
      </c>
      <c r="DM69">
        <v>4</v>
      </c>
      <c r="DN69" t="s">
        <v>296</v>
      </c>
      <c r="DO69">
        <v>1</v>
      </c>
    </row>
    <row r="70" spans="1:119" x14ac:dyDescent="0.2">
      <c r="A70">
        <f>ROW(Source!A35)</f>
        <v>35</v>
      </c>
      <c r="B70">
        <v>69391125</v>
      </c>
      <c r="C70">
        <v>69470712</v>
      </c>
      <c r="D70">
        <v>64732257</v>
      </c>
      <c r="E70">
        <v>1</v>
      </c>
      <c r="F70">
        <v>1</v>
      </c>
      <c r="G70">
        <v>1</v>
      </c>
      <c r="H70">
        <v>3</v>
      </c>
      <c r="I70" t="s">
        <v>354</v>
      </c>
      <c r="J70" t="s">
        <v>355</v>
      </c>
      <c r="K70" t="s">
        <v>356</v>
      </c>
      <c r="L70">
        <v>1346</v>
      </c>
      <c r="N70">
        <v>1009</v>
      </c>
      <c r="O70" t="s">
        <v>311</v>
      </c>
      <c r="P70" t="s">
        <v>311</v>
      </c>
      <c r="Q70">
        <v>1</v>
      </c>
      <c r="W70">
        <v>0</v>
      </c>
      <c r="X70">
        <v>796152246</v>
      </c>
      <c r="Y70">
        <f t="shared" si="36"/>
        <v>0.3</v>
      </c>
      <c r="AA70">
        <v>795.14</v>
      </c>
      <c r="AB70">
        <v>0</v>
      </c>
      <c r="AC70">
        <v>0</v>
      </c>
      <c r="AD70">
        <v>0</v>
      </c>
      <c r="AE70">
        <v>496.96</v>
      </c>
      <c r="AF70">
        <v>0</v>
      </c>
      <c r="AG70">
        <v>0</v>
      </c>
      <c r="AH70">
        <v>0</v>
      </c>
      <c r="AI70">
        <v>1.6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0.3</v>
      </c>
      <c r="AU70" t="s">
        <v>3</v>
      </c>
      <c r="AV70">
        <v>0</v>
      </c>
      <c r="AW70">
        <v>2</v>
      </c>
      <c r="AX70">
        <v>69470722</v>
      </c>
      <c r="AY70">
        <v>1</v>
      </c>
      <c r="AZ70">
        <v>0</v>
      </c>
      <c r="BA70">
        <v>110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149.08799999999999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149.08799999999999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ROUND(Y70*Source!I35,7)</f>
        <v>0.03</v>
      </c>
      <c r="CY70">
        <f>AA70</f>
        <v>795.14</v>
      </c>
      <c r="CZ70">
        <f>AE70</f>
        <v>496.96</v>
      </c>
      <c r="DA70">
        <f>AI70</f>
        <v>1.6</v>
      </c>
      <c r="DB70">
        <f t="shared" si="37"/>
        <v>149.09</v>
      </c>
      <c r="DC70">
        <f t="shared" si="38"/>
        <v>0</v>
      </c>
      <c r="DD70" t="s">
        <v>3</v>
      </c>
      <c r="DE70" t="s">
        <v>3</v>
      </c>
      <c r="DF70">
        <f>ROUND(ROUND(AE70*AI70,2)*CX70,2)</f>
        <v>23.85</v>
      </c>
      <c r="DG70">
        <f t="shared" si="41"/>
        <v>0</v>
      </c>
      <c r="DH70">
        <f t="shared" si="39"/>
        <v>0</v>
      </c>
      <c r="DI70">
        <f t="shared" si="40"/>
        <v>0</v>
      </c>
      <c r="DJ70">
        <f>DF70</f>
        <v>23.85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ROW(Source!A71)</f>
        <v>71</v>
      </c>
      <c r="B71">
        <v>69391190</v>
      </c>
      <c r="C71">
        <v>69470723</v>
      </c>
      <c r="D71">
        <v>64662005</v>
      </c>
      <c r="E71">
        <v>116</v>
      </c>
      <c r="F71">
        <v>1</v>
      </c>
      <c r="G71">
        <v>1</v>
      </c>
      <c r="H71">
        <v>1</v>
      </c>
      <c r="I71" t="s">
        <v>357</v>
      </c>
      <c r="J71" t="s">
        <v>3</v>
      </c>
      <c r="K71" t="s">
        <v>358</v>
      </c>
      <c r="L71">
        <v>1191</v>
      </c>
      <c r="N71">
        <v>1013</v>
      </c>
      <c r="O71" t="s">
        <v>296</v>
      </c>
      <c r="P71" t="s">
        <v>296</v>
      </c>
      <c r="Q71">
        <v>1</v>
      </c>
      <c r="W71">
        <v>0</v>
      </c>
      <c r="X71">
        <v>44848675</v>
      </c>
      <c r="Y71">
        <f t="shared" si="36"/>
        <v>18.5</v>
      </c>
      <c r="AA71">
        <v>0</v>
      </c>
      <c r="AB71">
        <v>0</v>
      </c>
      <c r="AC71">
        <v>0</v>
      </c>
      <c r="AD71">
        <v>793.61</v>
      </c>
      <c r="AE71">
        <v>0</v>
      </c>
      <c r="AF71">
        <v>0</v>
      </c>
      <c r="AG71">
        <v>0</v>
      </c>
      <c r="AH71">
        <v>793.61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18.5</v>
      </c>
      <c r="AU71" t="s">
        <v>3</v>
      </c>
      <c r="AV71">
        <v>1</v>
      </c>
      <c r="AW71">
        <v>2</v>
      </c>
      <c r="AX71">
        <v>69470733</v>
      </c>
      <c r="AY71">
        <v>2</v>
      </c>
      <c r="AZ71">
        <v>131072</v>
      </c>
      <c r="BA71">
        <v>111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14681.785</v>
      </c>
      <c r="BN71">
        <v>18.5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14681.785</v>
      </c>
      <c r="BU71">
        <v>18.5</v>
      </c>
      <c r="BV71">
        <v>0</v>
      </c>
      <c r="BW71">
        <v>1</v>
      </c>
      <c r="CU71">
        <f>ROUND(AT71*Source!I71*AH71*AL71,2)</f>
        <v>3303.4</v>
      </c>
      <c r="CV71">
        <f>ROUND(Y71*Source!I71,7)</f>
        <v>4.1624999999999996</v>
      </c>
      <c r="CW71">
        <v>0</v>
      </c>
      <c r="CX71">
        <f>ROUND(Y71*Source!I71,7)</f>
        <v>4.1624999999999996</v>
      </c>
      <c r="CY71">
        <f>AD71</f>
        <v>793.61</v>
      </c>
      <c r="CZ71">
        <f>AH71</f>
        <v>793.61</v>
      </c>
      <c r="DA71">
        <f>AL71</f>
        <v>1</v>
      </c>
      <c r="DB71">
        <f t="shared" si="37"/>
        <v>14681.79</v>
      </c>
      <c r="DC71">
        <f t="shared" si="38"/>
        <v>0</v>
      </c>
      <c r="DD71" t="s">
        <v>3</v>
      </c>
      <c r="DE71" t="s">
        <v>3</v>
      </c>
      <c r="DF71">
        <f>ROUND(ROUND(AE71,2)*CX71,2)</f>
        <v>0</v>
      </c>
      <c r="DG71">
        <f t="shared" si="41"/>
        <v>0</v>
      </c>
      <c r="DH71">
        <f t="shared" si="39"/>
        <v>0</v>
      </c>
      <c r="DI71">
        <f t="shared" si="40"/>
        <v>3303.4</v>
      </c>
      <c r="DJ71">
        <f>DI71</f>
        <v>3303.4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ROW(Source!A71)</f>
        <v>71</v>
      </c>
      <c r="B72">
        <v>69391190</v>
      </c>
      <c r="C72">
        <v>69470723</v>
      </c>
      <c r="D72">
        <v>64662182</v>
      </c>
      <c r="E72">
        <v>116</v>
      </c>
      <c r="F72">
        <v>1</v>
      </c>
      <c r="G72">
        <v>1</v>
      </c>
      <c r="H72">
        <v>1</v>
      </c>
      <c r="I72" t="s">
        <v>297</v>
      </c>
      <c r="J72" t="s">
        <v>3</v>
      </c>
      <c r="K72" t="s">
        <v>298</v>
      </c>
      <c r="L72">
        <v>1191</v>
      </c>
      <c r="N72">
        <v>1013</v>
      </c>
      <c r="O72" t="s">
        <v>296</v>
      </c>
      <c r="P72" t="s">
        <v>296</v>
      </c>
      <c r="Q72">
        <v>1</v>
      </c>
      <c r="W72">
        <v>0</v>
      </c>
      <c r="X72">
        <v>-1417349443</v>
      </c>
      <c r="Y72">
        <f t="shared" si="36"/>
        <v>0.34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0.34</v>
      </c>
      <c r="AU72" t="s">
        <v>3</v>
      </c>
      <c r="AV72">
        <v>2</v>
      </c>
      <c r="AW72">
        <v>2</v>
      </c>
      <c r="AX72">
        <v>69470734</v>
      </c>
      <c r="AY72">
        <v>1</v>
      </c>
      <c r="AZ72">
        <v>0</v>
      </c>
      <c r="BA72">
        <v>112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ROUND(Y72*Source!I71,7)</f>
        <v>7.6499999999999999E-2</v>
      </c>
      <c r="CY72">
        <f>AD72</f>
        <v>0</v>
      </c>
      <c r="CZ72">
        <f>AH72</f>
        <v>0</v>
      </c>
      <c r="DA72">
        <f>AL72</f>
        <v>1</v>
      </c>
      <c r="DB72">
        <f t="shared" si="37"/>
        <v>0</v>
      </c>
      <c r="DC72">
        <f t="shared" si="38"/>
        <v>0</v>
      </c>
      <c r="DD72" t="s">
        <v>3</v>
      </c>
      <c r="DE72" t="s">
        <v>3</v>
      </c>
      <c r="DF72">
        <f>ROUND(ROUND(AE72,2)*CX72,2)</f>
        <v>0</v>
      </c>
      <c r="DG72">
        <f t="shared" si="41"/>
        <v>0</v>
      </c>
      <c r="DH72">
        <f t="shared" si="39"/>
        <v>0</v>
      </c>
      <c r="DI72">
        <f t="shared" si="4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ROW(Source!A71)</f>
        <v>71</v>
      </c>
      <c r="B73">
        <v>69391190</v>
      </c>
      <c r="C73">
        <v>69470723</v>
      </c>
      <c r="D73">
        <v>64784662</v>
      </c>
      <c r="E73">
        <v>1</v>
      </c>
      <c r="F73">
        <v>1</v>
      </c>
      <c r="G73">
        <v>1</v>
      </c>
      <c r="H73">
        <v>2</v>
      </c>
      <c r="I73" t="s">
        <v>336</v>
      </c>
      <c r="J73" t="s">
        <v>337</v>
      </c>
      <c r="K73" t="s">
        <v>338</v>
      </c>
      <c r="L73">
        <v>1368</v>
      </c>
      <c r="N73">
        <v>1011</v>
      </c>
      <c r="O73" t="s">
        <v>302</v>
      </c>
      <c r="P73" t="s">
        <v>302</v>
      </c>
      <c r="Q73">
        <v>1</v>
      </c>
      <c r="W73">
        <v>0</v>
      </c>
      <c r="X73">
        <v>850633116</v>
      </c>
      <c r="Y73">
        <f t="shared" si="36"/>
        <v>0.17</v>
      </c>
      <c r="AA73">
        <v>0</v>
      </c>
      <c r="AB73">
        <v>1626.29</v>
      </c>
      <c r="AC73">
        <v>1090.46</v>
      </c>
      <c r="AD73">
        <v>0</v>
      </c>
      <c r="AE73">
        <v>0</v>
      </c>
      <c r="AF73">
        <v>1626.29</v>
      </c>
      <c r="AG73">
        <v>1090.46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0.17</v>
      </c>
      <c r="AU73" t="s">
        <v>3</v>
      </c>
      <c r="AV73">
        <v>1</v>
      </c>
      <c r="AW73">
        <v>2</v>
      </c>
      <c r="AX73">
        <v>69470735</v>
      </c>
      <c r="AY73">
        <v>2</v>
      </c>
      <c r="AZ73">
        <v>98304</v>
      </c>
      <c r="BA73">
        <v>113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276.46930000000003</v>
      </c>
      <c r="BL73">
        <v>185.37820000000002</v>
      </c>
      <c r="BM73">
        <v>0</v>
      </c>
      <c r="BN73">
        <v>0</v>
      </c>
      <c r="BO73">
        <v>0.17</v>
      </c>
      <c r="BP73">
        <v>1</v>
      </c>
      <c r="BQ73">
        <v>0</v>
      </c>
      <c r="BR73">
        <v>276.46930000000003</v>
      </c>
      <c r="BS73">
        <v>185.37820000000002</v>
      </c>
      <c r="BT73">
        <v>0</v>
      </c>
      <c r="BU73">
        <v>0</v>
      </c>
      <c r="BV73">
        <v>0.17</v>
      </c>
      <c r="BW73">
        <v>1</v>
      </c>
      <c r="CV73">
        <v>0</v>
      </c>
      <c r="CW73">
        <f>ROUND(Y73*Source!I71*DO73,7)</f>
        <v>3.8249999999999999E-2</v>
      </c>
      <c r="CX73">
        <f>ROUND(Y73*Source!I71,7)</f>
        <v>3.8249999999999999E-2</v>
      </c>
      <c r="CY73">
        <f>AB73</f>
        <v>1626.29</v>
      </c>
      <c r="CZ73">
        <f>AF73</f>
        <v>1626.29</v>
      </c>
      <c r="DA73">
        <f>AJ73</f>
        <v>1</v>
      </c>
      <c r="DB73">
        <f t="shared" si="37"/>
        <v>276.47000000000003</v>
      </c>
      <c r="DC73">
        <f t="shared" si="38"/>
        <v>185.38</v>
      </c>
      <c r="DD73" t="s">
        <v>3</v>
      </c>
      <c r="DE73" t="s">
        <v>3</v>
      </c>
      <c r="DF73">
        <f>ROUND(ROUND(AE73,2)*CX73,2)</f>
        <v>0</v>
      </c>
      <c r="DG73">
        <f t="shared" si="41"/>
        <v>62.21</v>
      </c>
      <c r="DH73">
        <f t="shared" si="39"/>
        <v>41.71</v>
      </c>
      <c r="DI73">
        <f t="shared" si="40"/>
        <v>0</v>
      </c>
      <c r="DJ73">
        <f>DG73+DH73</f>
        <v>103.92</v>
      </c>
      <c r="DK73">
        <v>1</v>
      </c>
      <c r="DL73" t="s">
        <v>339</v>
      </c>
      <c r="DM73">
        <v>6</v>
      </c>
      <c r="DN73" t="s">
        <v>296</v>
      </c>
      <c r="DO73">
        <v>1</v>
      </c>
    </row>
    <row r="74" spans="1:119" x14ac:dyDescent="0.2">
      <c r="A74">
        <f>ROW(Source!A71)</f>
        <v>71</v>
      </c>
      <c r="B74">
        <v>69391190</v>
      </c>
      <c r="C74">
        <v>69470723</v>
      </c>
      <c r="D74">
        <v>64785561</v>
      </c>
      <c r="E74">
        <v>1</v>
      </c>
      <c r="F74">
        <v>1</v>
      </c>
      <c r="G74">
        <v>1</v>
      </c>
      <c r="H74">
        <v>2</v>
      </c>
      <c r="I74" t="s">
        <v>304</v>
      </c>
      <c r="J74" t="s">
        <v>305</v>
      </c>
      <c r="K74" t="s">
        <v>306</v>
      </c>
      <c r="L74">
        <v>1368</v>
      </c>
      <c r="N74">
        <v>1011</v>
      </c>
      <c r="O74" t="s">
        <v>302</v>
      </c>
      <c r="P74" t="s">
        <v>302</v>
      </c>
      <c r="Q74">
        <v>1</v>
      </c>
      <c r="W74">
        <v>0</v>
      </c>
      <c r="X74">
        <v>-950105757</v>
      </c>
      <c r="Y74">
        <f t="shared" si="36"/>
        <v>0.17</v>
      </c>
      <c r="AA74">
        <v>0</v>
      </c>
      <c r="AB74">
        <v>641.70000000000005</v>
      </c>
      <c r="AC74">
        <v>811.79</v>
      </c>
      <c r="AD74">
        <v>0</v>
      </c>
      <c r="AE74">
        <v>0</v>
      </c>
      <c r="AF74">
        <v>641.70000000000005</v>
      </c>
      <c r="AG74">
        <v>811.79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0.17</v>
      </c>
      <c r="AU74" t="s">
        <v>3</v>
      </c>
      <c r="AV74">
        <v>1</v>
      </c>
      <c r="AW74">
        <v>2</v>
      </c>
      <c r="AX74">
        <v>69470736</v>
      </c>
      <c r="AY74">
        <v>2</v>
      </c>
      <c r="AZ74">
        <v>98304</v>
      </c>
      <c r="BA74">
        <v>114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109.08900000000001</v>
      </c>
      <c r="BL74">
        <v>138.0043</v>
      </c>
      <c r="BM74">
        <v>0</v>
      </c>
      <c r="BN74">
        <v>0</v>
      </c>
      <c r="BO74">
        <v>0.17</v>
      </c>
      <c r="BP74">
        <v>1</v>
      </c>
      <c r="BQ74">
        <v>0</v>
      </c>
      <c r="BR74">
        <v>109.08900000000001</v>
      </c>
      <c r="BS74">
        <v>138.0043</v>
      </c>
      <c r="BT74">
        <v>0</v>
      </c>
      <c r="BU74">
        <v>0</v>
      </c>
      <c r="BV74">
        <v>0.17</v>
      </c>
      <c r="BW74">
        <v>1</v>
      </c>
      <c r="CV74">
        <v>0</v>
      </c>
      <c r="CW74">
        <f>ROUND(Y74*Source!I71*DO74,7)</f>
        <v>3.8249999999999999E-2</v>
      </c>
      <c r="CX74">
        <f>ROUND(Y74*Source!I71,7)</f>
        <v>3.8249999999999999E-2</v>
      </c>
      <c r="CY74">
        <f>AB74</f>
        <v>641.70000000000005</v>
      </c>
      <c r="CZ74">
        <f>AF74</f>
        <v>641.70000000000005</v>
      </c>
      <c r="DA74">
        <f>AJ74</f>
        <v>1</v>
      </c>
      <c r="DB74">
        <f t="shared" si="37"/>
        <v>109.09</v>
      </c>
      <c r="DC74">
        <f t="shared" si="38"/>
        <v>138</v>
      </c>
      <c r="DD74" t="s">
        <v>3</v>
      </c>
      <c r="DE74" t="s">
        <v>3</v>
      </c>
      <c r="DF74">
        <f>ROUND(ROUND(AE74,2)*CX74,2)</f>
        <v>0</v>
      </c>
      <c r="DG74">
        <f t="shared" si="41"/>
        <v>24.55</v>
      </c>
      <c r="DH74">
        <f t="shared" si="39"/>
        <v>31.05</v>
      </c>
      <c r="DI74">
        <f t="shared" si="40"/>
        <v>0</v>
      </c>
      <c r="DJ74">
        <f>DG74+DH74</f>
        <v>55.6</v>
      </c>
      <c r="DK74">
        <v>1</v>
      </c>
      <c r="DL74" t="s">
        <v>307</v>
      </c>
      <c r="DM74">
        <v>4</v>
      </c>
      <c r="DN74" t="s">
        <v>296</v>
      </c>
      <c r="DO74">
        <v>1</v>
      </c>
    </row>
    <row r="75" spans="1:119" x14ac:dyDescent="0.2">
      <c r="A75">
        <f>ROW(Source!A71)</f>
        <v>71</v>
      </c>
      <c r="B75">
        <v>69391190</v>
      </c>
      <c r="C75">
        <v>69470723</v>
      </c>
      <c r="D75">
        <v>64785758</v>
      </c>
      <c r="E75">
        <v>1</v>
      </c>
      <c r="F75">
        <v>1</v>
      </c>
      <c r="G75">
        <v>1</v>
      </c>
      <c r="H75">
        <v>2</v>
      </c>
      <c r="I75" t="s">
        <v>359</v>
      </c>
      <c r="J75" t="s">
        <v>360</v>
      </c>
      <c r="K75" t="s">
        <v>361</v>
      </c>
      <c r="L75">
        <v>1368</v>
      </c>
      <c r="N75">
        <v>1011</v>
      </c>
      <c r="O75" t="s">
        <v>302</v>
      </c>
      <c r="P75" t="s">
        <v>302</v>
      </c>
      <c r="Q75">
        <v>1</v>
      </c>
      <c r="W75">
        <v>0</v>
      </c>
      <c r="X75">
        <v>-2068435370</v>
      </c>
      <c r="Y75">
        <f t="shared" si="36"/>
        <v>2.9</v>
      </c>
      <c r="AA75">
        <v>0</v>
      </c>
      <c r="AB75">
        <v>34.61</v>
      </c>
      <c r="AC75">
        <v>0</v>
      </c>
      <c r="AD75">
        <v>0</v>
      </c>
      <c r="AE75">
        <v>0</v>
      </c>
      <c r="AF75">
        <v>34.61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2.9</v>
      </c>
      <c r="AU75" t="s">
        <v>3</v>
      </c>
      <c r="AV75">
        <v>1</v>
      </c>
      <c r="AW75">
        <v>2</v>
      </c>
      <c r="AX75">
        <v>69470737</v>
      </c>
      <c r="AY75">
        <v>2</v>
      </c>
      <c r="AZ75">
        <v>32768</v>
      </c>
      <c r="BA75">
        <v>115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100.369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100.369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ROUND(Y75*Source!I71*DO75,7)</f>
        <v>0</v>
      </c>
      <c r="CX75">
        <f>ROUND(Y75*Source!I71,7)</f>
        <v>0.65249999999999997</v>
      </c>
      <c r="CY75">
        <f>AB75</f>
        <v>34.61</v>
      </c>
      <c r="CZ75">
        <f>AF75</f>
        <v>34.61</v>
      </c>
      <c r="DA75">
        <f>AJ75</f>
        <v>1</v>
      </c>
      <c r="DB75">
        <f t="shared" si="37"/>
        <v>100.37</v>
      </c>
      <c r="DC75">
        <f t="shared" si="38"/>
        <v>0</v>
      </c>
      <c r="DD75" t="s">
        <v>3</v>
      </c>
      <c r="DE75" t="s">
        <v>3</v>
      </c>
      <c r="DF75">
        <f>ROUND(ROUND(AE75,2)*CX75,2)</f>
        <v>0</v>
      </c>
      <c r="DG75">
        <f t="shared" si="41"/>
        <v>22.58</v>
      </c>
      <c r="DH75">
        <f t="shared" si="39"/>
        <v>0</v>
      </c>
      <c r="DI75">
        <f t="shared" si="40"/>
        <v>0</v>
      </c>
      <c r="DJ75">
        <f>DG75+DH75</f>
        <v>22.58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ROW(Source!A71)</f>
        <v>71</v>
      </c>
      <c r="B76">
        <v>69391190</v>
      </c>
      <c r="C76">
        <v>69470723</v>
      </c>
      <c r="D76">
        <v>64735509</v>
      </c>
      <c r="E76">
        <v>1</v>
      </c>
      <c r="F76">
        <v>1</v>
      </c>
      <c r="G76">
        <v>1</v>
      </c>
      <c r="H76">
        <v>3</v>
      </c>
      <c r="I76" t="s">
        <v>362</v>
      </c>
      <c r="J76" t="s">
        <v>363</v>
      </c>
      <c r="K76" t="s">
        <v>364</v>
      </c>
      <c r="L76">
        <v>1346</v>
      </c>
      <c r="N76">
        <v>1009</v>
      </c>
      <c r="O76" t="s">
        <v>311</v>
      </c>
      <c r="P76" t="s">
        <v>311</v>
      </c>
      <c r="Q76">
        <v>1</v>
      </c>
      <c r="W76">
        <v>0</v>
      </c>
      <c r="X76">
        <v>-1606616209</v>
      </c>
      <c r="Y76">
        <f t="shared" si="36"/>
        <v>0.9</v>
      </c>
      <c r="AA76">
        <v>121.39</v>
      </c>
      <c r="AB76">
        <v>0</v>
      </c>
      <c r="AC76">
        <v>0</v>
      </c>
      <c r="AD76">
        <v>0</v>
      </c>
      <c r="AE76">
        <v>155.63</v>
      </c>
      <c r="AF76">
        <v>0</v>
      </c>
      <c r="AG76">
        <v>0</v>
      </c>
      <c r="AH76">
        <v>0</v>
      </c>
      <c r="AI76">
        <v>0.78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0.9</v>
      </c>
      <c r="AU76" t="s">
        <v>3</v>
      </c>
      <c r="AV76">
        <v>0</v>
      </c>
      <c r="AW76">
        <v>2</v>
      </c>
      <c r="AX76">
        <v>69470738</v>
      </c>
      <c r="AY76">
        <v>1</v>
      </c>
      <c r="AZ76">
        <v>0</v>
      </c>
      <c r="BA76">
        <v>116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140.06700000000001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140.06700000000001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ROUND(Y76*Source!I71,7)</f>
        <v>0.20250000000000001</v>
      </c>
      <c r="CY76">
        <f>AA76</f>
        <v>121.39</v>
      </c>
      <c r="CZ76">
        <f>AE76</f>
        <v>155.63</v>
      </c>
      <c r="DA76">
        <f>AI76</f>
        <v>0.78</v>
      </c>
      <c r="DB76">
        <f t="shared" si="37"/>
        <v>140.07</v>
      </c>
      <c r="DC76">
        <f t="shared" si="38"/>
        <v>0</v>
      </c>
      <c r="DD76" t="s">
        <v>3</v>
      </c>
      <c r="DE76" t="s">
        <v>3</v>
      </c>
      <c r="DF76">
        <f>ROUND(ROUND(AE76*AI76,2)*CX76,2)</f>
        <v>24.58</v>
      </c>
      <c r="DG76">
        <f t="shared" si="41"/>
        <v>0</v>
      </c>
      <c r="DH76">
        <f t="shared" si="39"/>
        <v>0</v>
      </c>
      <c r="DI76">
        <f t="shared" si="40"/>
        <v>0</v>
      </c>
      <c r="DJ76">
        <f>DF76</f>
        <v>24.58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ROW(Source!A71)</f>
        <v>71</v>
      </c>
      <c r="B77">
        <v>69391190</v>
      </c>
      <c r="C77">
        <v>69470723</v>
      </c>
      <c r="D77">
        <v>64743755</v>
      </c>
      <c r="E77">
        <v>1</v>
      </c>
      <c r="F77">
        <v>1</v>
      </c>
      <c r="G77">
        <v>1</v>
      </c>
      <c r="H77">
        <v>3</v>
      </c>
      <c r="I77" t="s">
        <v>365</v>
      </c>
      <c r="J77" t="s">
        <v>366</v>
      </c>
      <c r="K77" t="s">
        <v>367</v>
      </c>
      <c r="L77">
        <v>1348</v>
      </c>
      <c r="N77">
        <v>1009</v>
      </c>
      <c r="O77" t="s">
        <v>116</v>
      </c>
      <c r="P77" t="s">
        <v>116</v>
      </c>
      <c r="Q77">
        <v>1000</v>
      </c>
      <c r="W77">
        <v>0</v>
      </c>
      <c r="X77">
        <v>-1863737905</v>
      </c>
      <c r="Y77">
        <f t="shared" si="36"/>
        <v>4.0000000000000001E-3</v>
      </c>
      <c r="AA77">
        <v>49995.77</v>
      </c>
      <c r="AB77">
        <v>0</v>
      </c>
      <c r="AC77">
        <v>0</v>
      </c>
      <c r="AD77">
        <v>0</v>
      </c>
      <c r="AE77">
        <v>49995.77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4.0000000000000001E-3</v>
      </c>
      <c r="AU77" t="s">
        <v>3</v>
      </c>
      <c r="AV77">
        <v>0</v>
      </c>
      <c r="AW77">
        <v>2</v>
      </c>
      <c r="AX77">
        <v>69470739</v>
      </c>
      <c r="AY77">
        <v>2</v>
      </c>
      <c r="AZ77">
        <v>16384</v>
      </c>
      <c r="BA77">
        <v>117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199.98308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199.98308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ROUND(Y77*Source!I71,7)</f>
        <v>8.9999999999999998E-4</v>
      </c>
      <c r="CY77">
        <f>AA77</f>
        <v>49995.77</v>
      </c>
      <c r="CZ77">
        <f>AE77</f>
        <v>49995.77</v>
      </c>
      <c r="DA77">
        <f>AI77</f>
        <v>1</v>
      </c>
      <c r="DB77">
        <f t="shared" si="37"/>
        <v>199.98</v>
      </c>
      <c r="DC77">
        <f t="shared" si="38"/>
        <v>0</v>
      </c>
      <c r="DD77" t="s">
        <v>3</v>
      </c>
      <c r="DE77" t="s">
        <v>3</v>
      </c>
      <c r="DF77">
        <f>ROUND(ROUND(AE77,2)*CX77,2)</f>
        <v>45</v>
      </c>
      <c r="DG77">
        <f t="shared" si="41"/>
        <v>0</v>
      </c>
      <c r="DH77">
        <f t="shared" si="39"/>
        <v>0</v>
      </c>
      <c r="DI77">
        <f t="shared" si="40"/>
        <v>0</v>
      </c>
      <c r="DJ77">
        <f>DF77</f>
        <v>45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ROW(Source!A71)</f>
        <v>71</v>
      </c>
      <c r="B78">
        <v>69391190</v>
      </c>
      <c r="C78">
        <v>69470723</v>
      </c>
      <c r="D78">
        <v>64753802</v>
      </c>
      <c r="E78">
        <v>1</v>
      </c>
      <c r="F78">
        <v>1</v>
      </c>
      <c r="G78">
        <v>1</v>
      </c>
      <c r="H78">
        <v>3</v>
      </c>
      <c r="I78" t="s">
        <v>368</v>
      </c>
      <c r="J78" t="s">
        <v>369</v>
      </c>
      <c r="K78" t="s">
        <v>370</v>
      </c>
      <c r="L78">
        <v>1346</v>
      </c>
      <c r="N78">
        <v>1009</v>
      </c>
      <c r="O78" t="s">
        <v>311</v>
      </c>
      <c r="P78" t="s">
        <v>311</v>
      </c>
      <c r="Q78">
        <v>1</v>
      </c>
      <c r="W78">
        <v>0</v>
      </c>
      <c r="X78">
        <v>1949270732</v>
      </c>
      <c r="Y78">
        <f t="shared" si="36"/>
        <v>2.4</v>
      </c>
      <c r="AA78">
        <v>1139.45</v>
      </c>
      <c r="AB78">
        <v>0</v>
      </c>
      <c r="AC78">
        <v>0</v>
      </c>
      <c r="AD78">
        <v>0</v>
      </c>
      <c r="AE78">
        <v>911.56</v>
      </c>
      <c r="AF78">
        <v>0</v>
      </c>
      <c r="AG78">
        <v>0</v>
      </c>
      <c r="AH78">
        <v>0</v>
      </c>
      <c r="AI78">
        <v>1.25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2.4</v>
      </c>
      <c r="AU78" t="s">
        <v>3</v>
      </c>
      <c r="AV78">
        <v>0</v>
      </c>
      <c r="AW78">
        <v>2</v>
      </c>
      <c r="AX78">
        <v>69470740</v>
      </c>
      <c r="AY78">
        <v>1</v>
      </c>
      <c r="AZ78">
        <v>0</v>
      </c>
      <c r="BA78">
        <v>118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2187.7439999999997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2187.7439999999997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ROUND(Y78*Source!I71,7)</f>
        <v>0.54</v>
      </c>
      <c r="CY78">
        <f>AA78</f>
        <v>1139.45</v>
      </c>
      <c r="CZ78">
        <f>AE78</f>
        <v>911.56</v>
      </c>
      <c r="DA78">
        <f>AI78</f>
        <v>1.25</v>
      </c>
      <c r="DB78">
        <f t="shared" si="37"/>
        <v>2187.7399999999998</v>
      </c>
      <c r="DC78">
        <f t="shared" si="38"/>
        <v>0</v>
      </c>
      <c r="DD78" t="s">
        <v>3</v>
      </c>
      <c r="DE78" t="s">
        <v>3</v>
      </c>
      <c r="DF78">
        <f>ROUND(ROUND(AE78*AI78,2)*CX78,2)</f>
        <v>615.29999999999995</v>
      </c>
      <c r="DG78">
        <f t="shared" si="41"/>
        <v>0</v>
      </c>
      <c r="DH78">
        <f t="shared" si="39"/>
        <v>0</v>
      </c>
      <c r="DI78">
        <f t="shared" si="40"/>
        <v>0</v>
      </c>
      <c r="DJ78">
        <f>DF78</f>
        <v>615.29999999999995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ROW(Source!A71)</f>
        <v>71</v>
      </c>
      <c r="B79">
        <v>69391190</v>
      </c>
      <c r="C79">
        <v>69470723</v>
      </c>
      <c r="D79">
        <v>64668005</v>
      </c>
      <c r="E79">
        <v>116</v>
      </c>
      <c r="F79">
        <v>1</v>
      </c>
      <c r="G79">
        <v>1</v>
      </c>
      <c r="H79">
        <v>3</v>
      </c>
      <c r="I79" t="s">
        <v>110</v>
      </c>
      <c r="J79" t="s">
        <v>3</v>
      </c>
      <c r="K79" t="s">
        <v>111</v>
      </c>
      <c r="L79">
        <v>3277935</v>
      </c>
      <c r="N79">
        <v>1013</v>
      </c>
      <c r="O79" t="s">
        <v>112</v>
      </c>
      <c r="P79" t="s">
        <v>112</v>
      </c>
      <c r="Q79">
        <v>1</v>
      </c>
      <c r="W79">
        <v>0</v>
      </c>
      <c r="X79">
        <v>274903907</v>
      </c>
      <c r="Y79">
        <f t="shared" si="36"/>
        <v>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2</v>
      </c>
      <c r="AU79" t="s">
        <v>3</v>
      </c>
      <c r="AV79">
        <v>0</v>
      </c>
      <c r="AW79">
        <v>2</v>
      </c>
      <c r="AX79">
        <v>69470741</v>
      </c>
      <c r="AY79">
        <v>1</v>
      </c>
      <c r="AZ79">
        <v>0</v>
      </c>
      <c r="BA79">
        <v>119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ROUND(Y79*Source!I71,7)</f>
        <v>0.45</v>
      </c>
      <c r="CY79">
        <f>AA79</f>
        <v>0</v>
      </c>
      <c r="CZ79">
        <f>AE79</f>
        <v>0</v>
      </c>
      <c r="DA79">
        <f>AI79</f>
        <v>1</v>
      </c>
      <c r="DB79">
        <f t="shared" si="37"/>
        <v>0</v>
      </c>
      <c r="DC79">
        <f t="shared" si="38"/>
        <v>0</v>
      </c>
      <c r="DD79" t="s">
        <v>3</v>
      </c>
      <c r="DE79" t="s">
        <v>3</v>
      </c>
      <c r="DF79">
        <f t="shared" ref="DF79:DF84" si="42">ROUND(ROUND(AE79,2)*CX79,2)</f>
        <v>0</v>
      </c>
      <c r="DG79">
        <f t="shared" si="41"/>
        <v>0</v>
      </c>
      <c r="DH79">
        <f t="shared" si="39"/>
        <v>0</v>
      </c>
      <c r="DI79">
        <f t="shared" si="40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ROW(Source!A72)</f>
        <v>72</v>
      </c>
      <c r="B80">
        <v>69391125</v>
      </c>
      <c r="C80">
        <v>69470723</v>
      </c>
      <c r="D80">
        <v>64662005</v>
      </c>
      <c r="E80">
        <v>116</v>
      </c>
      <c r="F80">
        <v>1</v>
      </c>
      <c r="G80">
        <v>1</v>
      </c>
      <c r="H80">
        <v>1</v>
      </c>
      <c r="I80" t="s">
        <v>357</v>
      </c>
      <c r="J80" t="s">
        <v>3</v>
      </c>
      <c r="K80" t="s">
        <v>358</v>
      </c>
      <c r="L80">
        <v>1191</v>
      </c>
      <c r="N80">
        <v>1013</v>
      </c>
      <c r="O80" t="s">
        <v>296</v>
      </c>
      <c r="P80" t="s">
        <v>296</v>
      </c>
      <c r="Q80">
        <v>1</v>
      </c>
      <c r="W80">
        <v>0</v>
      </c>
      <c r="X80">
        <v>44848675</v>
      </c>
      <c r="Y80">
        <f t="shared" si="36"/>
        <v>18.5</v>
      </c>
      <c r="AA80">
        <v>0</v>
      </c>
      <c r="AB80">
        <v>0</v>
      </c>
      <c r="AC80">
        <v>0</v>
      </c>
      <c r="AD80">
        <v>793.61</v>
      </c>
      <c r="AE80">
        <v>0</v>
      </c>
      <c r="AF80">
        <v>0</v>
      </c>
      <c r="AG80">
        <v>0</v>
      </c>
      <c r="AH80">
        <v>793.61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18.5</v>
      </c>
      <c r="AU80" t="s">
        <v>3</v>
      </c>
      <c r="AV80">
        <v>1</v>
      </c>
      <c r="AW80">
        <v>2</v>
      </c>
      <c r="AX80">
        <v>69470733</v>
      </c>
      <c r="AY80">
        <v>2</v>
      </c>
      <c r="AZ80">
        <v>131072</v>
      </c>
      <c r="BA80">
        <v>120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14681.785</v>
      </c>
      <c r="BN80">
        <v>18.5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14681.785</v>
      </c>
      <c r="BU80">
        <v>18.5</v>
      </c>
      <c r="BV80">
        <v>0</v>
      </c>
      <c r="BW80">
        <v>1</v>
      </c>
      <c r="CU80">
        <f>ROUND(AT80*Source!I72*AH80*AL80,2)</f>
        <v>3303.4</v>
      </c>
      <c r="CV80">
        <f>ROUND(Y80*Source!I72,7)</f>
        <v>4.1624999999999996</v>
      </c>
      <c r="CW80">
        <v>0</v>
      </c>
      <c r="CX80">
        <f>ROUND(Y80*Source!I72,7)</f>
        <v>4.1624999999999996</v>
      </c>
      <c r="CY80">
        <f>AD80</f>
        <v>793.61</v>
      </c>
      <c r="CZ80">
        <f>AH80</f>
        <v>793.61</v>
      </c>
      <c r="DA80">
        <f>AL80</f>
        <v>1</v>
      </c>
      <c r="DB80">
        <f t="shared" si="37"/>
        <v>14681.79</v>
      </c>
      <c r="DC80">
        <f t="shared" si="38"/>
        <v>0</v>
      </c>
      <c r="DD80" t="s">
        <v>3</v>
      </c>
      <c r="DE80" t="s">
        <v>3</v>
      </c>
      <c r="DF80">
        <f t="shared" si="42"/>
        <v>0</v>
      </c>
      <c r="DG80">
        <f t="shared" si="41"/>
        <v>0</v>
      </c>
      <c r="DH80">
        <f t="shared" si="39"/>
        <v>0</v>
      </c>
      <c r="DI80">
        <f t="shared" si="40"/>
        <v>3303.4</v>
      </c>
      <c r="DJ80">
        <f>DI80</f>
        <v>3303.4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ROW(Source!A72)</f>
        <v>72</v>
      </c>
      <c r="B81">
        <v>69391125</v>
      </c>
      <c r="C81">
        <v>69470723</v>
      </c>
      <c r="D81">
        <v>64662182</v>
      </c>
      <c r="E81">
        <v>116</v>
      </c>
      <c r="F81">
        <v>1</v>
      </c>
      <c r="G81">
        <v>1</v>
      </c>
      <c r="H81">
        <v>1</v>
      </c>
      <c r="I81" t="s">
        <v>297</v>
      </c>
      <c r="J81" t="s">
        <v>3</v>
      </c>
      <c r="K81" t="s">
        <v>298</v>
      </c>
      <c r="L81">
        <v>1191</v>
      </c>
      <c r="N81">
        <v>1013</v>
      </c>
      <c r="O81" t="s">
        <v>296</v>
      </c>
      <c r="P81" t="s">
        <v>296</v>
      </c>
      <c r="Q81">
        <v>1</v>
      </c>
      <c r="W81">
        <v>0</v>
      </c>
      <c r="X81">
        <v>-1417349443</v>
      </c>
      <c r="Y81">
        <f t="shared" si="36"/>
        <v>0.34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0.34</v>
      </c>
      <c r="AU81" t="s">
        <v>3</v>
      </c>
      <c r="AV81">
        <v>2</v>
      </c>
      <c r="AW81">
        <v>2</v>
      </c>
      <c r="AX81">
        <v>69470734</v>
      </c>
      <c r="AY81">
        <v>1</v>
      </c>
      <c r="AZ81">
        <v>0</v>
      </c>
      <c r="BA81">
        <v>121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ROUND(Y81*Source!I72,7)</f>
        <v>7.6499999999999999E-2</v>
      </c>
      <c r="CY81">
        <f>AD81</f>
        <v>0</v>
      </c>
      <c r="CZ81">
        <f>AH81</f>
        <v>0</v>
      </c>
      <c r="DA81">
        <f>AL81</f>
        <v>1</v>
      </c>
      <c r="DB81">
        <f t="shared" si="37"/>
        <v>0</v>
      </c>
      <c r="DC81">
        <f t="shared" si="38"/>
        <v>0</v>
      </c>
      <c r="DD81" t="s">
        <v>3</v>
      </c>
      <c r="DE81" t="s">
        <v>3</v>
      </c>
      <c r="DF81">
        <f t="shared" si="42"/>
        <v>0</v>
      </c>
      <c r="DG81">
        <f t="shared" si="41"/>
        <v>0</v>
      </c>
      <c r="DH81">
        <f t="shared" si="39"/>
        <v>0</v>
      </c>
      <c r="DI81">
        <f t="shared" si="4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ROW(Source!A72)</f>
        <v>72</v>
      </c>
      <c r="B82">
        <v>69391125</v>
      </c>
      <c r="C82">
        <v>69470723</v>
      </c>
      <c r="D82">
        <v>64784662</v>
      </c>
      <c r="E82">
        <v>1</v>
      </c>
      <c r="F82">
        <v>1</v>
      </c>
      <c r="G82">
        <v>1</v>
      </c>
      <c r="H82">
        <v>2</v>
      </c>
      <c r="I82" t="s">
        <v>336</v>
      </c>
      <c r="J82" t="s">
        <v>337</v>
      </c>
      <c r="K82" t="s">
        <v>338</v>
      </c>
      <c r="L82">
        <v>1368</v>
      </c>
      <c r="N82">
        <v>1011</v>
      </c>
      <c r="O82" t="s">
        <v>302</v>
      </c>
      <c r="P82" t="s">
        <v>302</v>
      </c>
      <c r="Q82">
        <v>1</v>
      </c>
      <c r="W82">
        <v>0</v>
      </c>
      <c r="X82">
        <v>850633116</v>
      </c>
      <c r="Y82">
        <f t="shared" si="36"/>
        <v>0.17</v>
      </c>
      <c r="AA82">
        <v>0</v>
      </c>
      <c r="AB82">
        <v>1626.29</v>
      </c>
      <c r="AC82">
        <v>1090.46</v>
      </c>
      <c r="AD82">
        <v>0</v>
      </c>
      <c r="AE82">
        <v>0</v>
      </c>
      <c r="AF82">
        <v>1626.29</v>
      </c>
      <c r="AG82">
        <v>1090.46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0.17</v>
      </c>
      <c r="AU82" t="s">
        <v>3</v>
      </c>
      <c r="AV82">
        <v>1</v>
      </c>
      <c r="AW82">
        <v>2</v>
      </c>
      <c r="AX82">
        <v>69470735</v>
      </c>
      <c r="AY82">
        <v>2</v>
      </c>
      <c r="AZ82">
        <v>98304</v>
      </c>
      <c r="BA82">
        <v>122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276.46930000000003</v>
      </c>
      <c r="BL82">
        <v>185.37820000000002</v>
      </c>
      <c r="BM82">
        <v>0</v>
      </c>
      <c r="BN82">
        <v>0</v>
      </c>
      <c r="BO82">
        <v>0.17</v>
      </c>
      <c r="BP82">
        <v>1</v>
      </c>
      <c r="BQ82">
        <v>0</v>
      </c>
      <c r="BR82">
        <v>276.46930000000003</v>
      </c>
      <c r="BS82">
        <v>185.37820000000002</v>
      </c>
      <c r="BT82">
        <v>0</v>
      </c>
      <c r="BU82">
        <v>0</v>
      </c>
      <c r="BV82">
        <v>0.17</v>
      </c>
      <c r="BW82">
        <v>1</v>
      </c>
      <c r="CV82">
        <v>0</v>
      </c>
      <c r="CW82">
        <f>ROUND(Y82*Source!I72*DO82,7)</f>
        <v>3.8249999999999999E-2</v>
      </c>
      <c r="CX82">
        <f>ROUND(Y82*Source!I72,7)</f>
        <v>3.8249999999999999E-2</v>
      </c>
      <c r="CY82">
        <f>AB82</f>
        <v>1626.29</v>
      </c>
      <c r="CZ82">
        <f>AF82</f>
        <v>1626.29</v>
      </c>
      <c r="DA82">
        <f>AJ82</f>
        <v>1</v>
      </c>
      <c r="DB82">
        <f t="shared" si="37"/>
        <v>276.47000000000003</v>
      </c>
      <c r="DC82">
        <f t="shared" si="38"/>
        <v>185.38</v>
      </c>
      <c r="DD82" t="s">
        <v>3</v>
      </c>
      <c r="DE82" t="s">
        <v>3</v>
      </c>
      <c r="DF82">
        <f t="shared" si="42"/>
        <v>0</v>
      </c>
      <c r="DG82">
        <f t="shared" si="41"/>
        <v>62.21</v>
      </c>
      <c r="DH82">
        <f t="shared" si="39"/>
        <v>41.71</v>
      </c>
      <c r="DI82">
        <f t="shared" si="40"/>
        <v>0</v>
      </c>
      <c r="DJ82">
        <f>DG82+DH82</f>
        <v>103.92</v>
      </c>
      <c r="DK82">
        <v>1</v>
      </c>
      <c r="DL82" t="s">
        <v>339</v>
      </c>
      <c r="DM82">
        <v>6</v>
      </c>
      <c r="DN82" t="s">
        <v>296</v>
      </c>
      <c r="DO82">
        <v>1</v>
      </c>
    </row>
    <row r="83" spans="1:119" x14ac:dyDescent="0.2">
      <c r="A83">
        <f>ROW(Source!A72)</f>
        <v>72</v>
      </c>
      <c r="B83">
        <v>69391125</v>
      </c>
      <c r="C83">
        <v>69470723</v>
      </c>
      <c r="D83">
        <v>64785561</v>
      </c>
      <c r="E83">
        <v>1</v>
      </c>
      <c r="F83">
        <v>1</v>
      </c>
      <c r="G83">
        <v>1</v>
      </c>
      <c r="H83">
        <v>2</v>
      </c>
      <c r="I83" t="s">
        <v>304</v>
      </c>
      <c r="J83" t="s">
        <v>305</v>
      </c>
      <c r="K83" t="s">
        <v>306</v>
      </c>
      <c r="L83">
        <v>1368</v>
      </c>
      <c r="N83">
        <v>1011</v>
      </c>
      <c r="O83" t="s">
        <v>302</v>
      </c>
      <c r="P83" t="s">
        <v>302</v>
      </c>
      <c r="Q83">
        <v>1</v>
      </c>
      <c r="W83">
        <v>0</v>
      </c>
      <c r="X83">
        <v>-950105757</v>
      </c>
      <c r="Y83">
        <f t="shared" si="36"/>
        <v>0.17</v>
      </c>
      <c r="AA83">
        <v>0</v>
      </c>
      <c r="AB83">
        <v>641.70000000000005</v>
      </c>
      <c r="AC83">
        <v>811.79</v>
      </c>
      <c r="AD83">
        <v>0</v>
      </c>
      <c r="AE83">
        <v>0</v>
      </c>
      <c r="AF83">
        <v>641.70000000000005</v>
      </c>
      <c r="AG83">
        <v>811.79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0.17</v>
      </c>
      <c r="AU83" t="s">
        <v>3</v>
      </c>
      <c r="AV83">
        <v>1</v>
      </c>
      <c r="AW83">
        <v>2</v>
      </c>
      <c r="AX83">
        <v>69470736</v>
      </c>
      <c r="AY83">
        <v>2</v>
      </c>
      <c r="AZ83">
        <v>98304</v>
      </c>
      <c r="BA83">
        <v>123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109.08900000000001</v>
      </c>
      <c r="BL83">
        <v>138.0043</v>
      </c>
      <c r="BM83">
        <v>0</v>
      </c>
      <c r="BN83">
        <v>0</v>
      </c>
      <c r="BO83">
        <v>0.17</v>
      </c>
      <c r="BP83">
        <v>1</v>
      </c>
      <c r="BQ83">
        <v>0</v>
      </c>
      <c r="BR83">
        <v>109.08900000000001</v>
      </c>
      <c r="BS83">
        <v>138.0043</v>
      </c>
      <c r="BT83">
        <v>0</v>
      </c>
      <c r="BU83">
        <v>0</v>
      </c>
      <c r="BV83">
        <v>0.17</v>
      </c>
      <c r="BW83">
        <v>1</v>
      </c>
      <c r="CV83">
        <v>0</v>
      </c>
      <c r="CW83">
        <f>ROUND(Y83*Source!I72*DO83,7)</f>
        <v>3.8249999999999999E-2</v>
      </c>
      <c r="CX83">
        <f>ROUND(Y83*Source!I72,7)</f>
        <v>3.8249999999999999E-2</v>
      </c>
      <c r="CY83">
        <f>AB83</f>
        <v>641.70000000000005</v>
      </c>
      <c r="CZ83">
        <f>AF83</f>
        <v>641.70000000000005</v>
      </c>
      <c r="DA83">
        <f>AJ83</f>
        <v>1</v>
      </c>
      <c r="DB83">
        <f t="shared" si="37"/>
        <v>109.09</v>
      </c>
      <c r="DC83">
        <f t="shared" si="38"/>
        <v>138</v>
      </c>
      <c r="DD83" t="s">
        <v>3</v>
      </c>
      <c r="DE83" t="s">
        <v>3</v>
      </c>
      <c r="DF83">
        <f t="shared" si="42"/>
        <v>0</v>
      </c>
      <c r="DG83">
        <f t="shared" si="41"/>
        <v>24.55</v>
      </c>
      <c r="DH83">
        <f t="shared" si="39"/>
        <v>31.05</v>
      </c>
      <c r="DI83">
        <f t="shared" si="40"/>
        <v>0</v>
      </c>
      <c r="DJ83">
        <f>DG83+DH83</f>
        <v>55.6</v>
      </c>
      <c r="DK83">
        <v>1</v>
      </c>
      <c r="DL83" t="s">
        <v>307</v>
      </c>
      <c r="DM83">
        <v>4</v>
      </c>
      <c r="DN83" t="s">
        <v>296</v>
      </c>
      <c r="DO83">
        <v>1</v>
      </c>
    </row>
    <row r="84" spans="1:119" x14ac:dyDescent="0.2">
      <c r="A84">
        <f>ROW(Source!A72)</f>
        <v>72</v>
      </c>
      <c r="B84">
        <v>69391125</v>
      </c>
      <c r="C84">
        <v>69470723</v>
      </c>
      <c r="D84">
        <v>64785758</v>
      </c>
      <c r="E84">
        <v>1</v>
      </c>
      <c r="F84">
        <v>1</v>
      </c>
      <c r="G84">
        <v>1</v>
      </c>
      <c r="H84">
        <v>2</v>
      </c>
      <c r="I84" t="s">
        <v>359</v>
      </c>
      <c r="J84" t="s">
        <v>360</v>
      </c>
      <c r="K84" t="s">
        <v>361</v>
      </c>
      <c r="L84">
        <v>1368</v>
      </c>
      <c r="N84">
        <v>1011</v>
      </c>
      <c r="O84" t="s">
        <v>302</v>
      </c>
      <c r="P84" t="s">
        <v>302</v>
      </c>
      <c r="Q84">
        <v>1</v>
      </c>
      <c r="W84">
        <v>0</v>
      </c>
      <c r="X84">
        <v>-2068435370</v>
      </c>
      <c r="Y84">
        <f t="shared" si="36"/>
        <v>2.9</v>
      </c>
      <c r="AA84">
        <v>0</v>
      </c>
      <c r="AB84">
        <v>34.61</v>
      </c>
      <c r="AC84">
        <v>0</v>
      </c>
      <c r="AD84">
        <v>0</v>
      </c>
      <c r="AE84">
        <v>0</v>
      </c>
      <c r="AF84">
        <v>34.61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2.9</v>
      </c>
      <c r="AU84" t="s">
        <v>3</v>
      </c>
      <c r="AV84">
        <v>1</v>
      </c>
      <c r="AW84">
        <v>2</v>
      </c>
      <c r="AX84">
        <v>69470737</v>
      </c>
      <c r="AY84">
        <v>2</v>
      </c>
      <c r="AZ84">
        <v>32768</v>
      </c>
      <c r="BA84">
        <v>124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100.369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100.369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ROUND(Y84*Source!I72*DO84,7)</f>
        <v>0</v>
      </c>
      <c r="CX84">
        <f>ROUND(Y84*Source!I72,7)</f>
        <v>0.65249999999999997</v>
      </c>
      <c r="CY84">
        <f>AB84</f>
        <v>34.61</v>
      </c>
      <c r="CZ84">
        <f>AF84</f>
        <v>34.61</v>
      </c>
      <c r="DA84">
        <f>AJ84</f>
        <v>1</v>
      </c>
      <c r="DB84">
        <f t="shared" si="37"/>
        <v>100.37</v>
      </c>
      <c r="DC84">
        <f t="shared" si="38"/>
        <v>0</v>
      </c>
      <c r="DD84" t="s">
        <v>3</v>
      </c>
      <c r="DE84" t="s">
        <v>3</v>
      </c>
      <c r="DF84">
        <f t="shared" si="42"/>
        <v>0</v>
      </c>
      <c r="DG84">
        <f t="shared" si="41"/>
        <v>22.58</v>
      </c>
      <c r="DH84">
        <f t="shared" si="39"/>
        <v>0</v>
      </c>
      <c r="DI84">
        <f t="shared" si="40"/>
        <v>0</v>
      </c>
      <c r="DJ84">
        <f>DG84+DH84</f>
        <v>22.58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ROW(Source!A72)</f>
        <v>72</v>
      </c>
      <c r="B85">
        <v>69391125</v>
      </c>
      <c r="C85">
        <v>69470723</v>
      </c>
      <c r="D85">
        <v>64735509</v>
      </c>
      <c r="E85">
        <v>1</v>
      </c>
      <c r="F85">
        <v>1</v>
      </c>
      <c r="G85">
        <v>1</v>
      </c>
      <c r="H85">
        <v>3</v>
      </c>
      <c r="I85" t="s">
        <v>362</v>
      </c>
      <c r="J85" t="s">
        <v>363</v>
      </c>
      <c r="K85" t="s">
        <v>364</v>
      </c>
      <c r="L85">
        <v>1346</v>
      </c>
      <c r="N85">
        <v>1009</v>
      </c>
      <c r="O85" t="s">
        <v>311</v>
      </c>
      <c r="P85" t="s">
        <v>311</v>
      </c>
      <c r="Q85">
        <v>1</v>
      </c>
      <c r="W85">
        <v>0</v>
      </c>
      <c r="X85">
        <v>-1606616209</v>
      </c>
      <c r="Y85">
        <f t="shared" si="36"/>
        <v>0.9</v>
      </c>
      <c r="AA85">
        <v>121.39</v>
      </c>
      <c r="AB85">
        <v>0</v>
      </c>
      <c r="AC85">
        <v>0</v>
      </c>
      <c r="AD85">
        <v>0</v>
      </c>
      <c r="AE85">
        <v>155.63</v>
      </c>
      <c r="AF85">
        <v>0</v>
      </c>
      <c r="AG85">
        <v>0</v>
      </c>
      <c r="AH85">
        <v>0</v>
      </c>
      <c r="AI85">
        <v>0.78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0.9</v>
      </c>
      <c r="AU85" t="s">
        <v>3</v>
      </c>
      <c r="AV85">
        <v>0</v>
      </c>
      <c r="AW85">
        <v>2</v>
      </c>
      <c r="AX85">
        <v>69470738</v>
      </c>
      <c r="AY85">
        <v>1</v>
      </c>
      <c r="AZ85">
        <v>0</v>
      </c>
      <c r="BA85">
        <v>125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140.06700000000001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140.06700000000001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ROUND(Y85*Source!I72,7)</f>
        <v>0.20250000000000001</v>
      </c>
      <c r="CY85">
        <f>AA85</f>
        <v>121.39</v>
      </c>
      <c r="CZ85">
        <f>AE85</f>
        <v>155.63</v>
      </c>
      <c r="DA85">
        <f>AI85</f>
        <v>0.78</v>
      </c>
      <c r="DB85">
        <f t="shared" si="37"/>
        <v>140.07</v>
      </c>
      <c r="DC85">
        <f t="shared" si="38"/>
        <v>0</v>
      </c>
      <c r="DD85" t="s">
        <v>3</v>
      </c>
      <c r="DE85" t="s">
        <v>3</v>
      </c>
      <c r="DF85">
        <f>ROUND(ROUND(AE85*AI85,2)*CX85,2)</f>
        <v>24.58</v>
      </c>
      <c r="DG85">
        <f t="shared" si="41"/>
        <v>0</v>
      </c>
      <c r="DH85">
        <f t="shared" si="39"/>
        <v>0</v>
      </c>
      <c r="DI85">
        <f t="shared" si="40"/>
        <v>0</v>
      </c>
      <c r="DJ85">
        <f>DF85</f>
        <v>24.58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ROW(Source!A72)</f>
        <v>72</v>
      </c>
      <c r="B86">
        <v>69391125</v>
      </c>
      <c r="C86">
        <v>69470723</v>
      </c>
      <c r="D86">
        <v>64743755</v>
      </c>
      <c r="E86">
        <v>1</v>
      </c>
      <c r="F86">
        <v>1</v>
      </c>
      <c r="G86">
        <v>1</v>
      </c>
      <c r="H86">
        <v>3</v>
      </c>
      <c r="I86" t="s">
        <v>365</v>
      </c>
      <c r="J86" t="s">
        <v>366</v>
      </c>
      <c r="K86" t="s">
        <v>367</v>
      </c>
      <c r="L86">
        <v>1348</v>
      </c>
      <c r="N86">
        <v>1009</v>
      </c>
      <c r="O86" t="s">
        <v>116</v>
      </c>
      <c r="P86" t="s">
        <v>116</v>
      </c>
      <c r="Q86">
        <v>1000</v>
      </c>
      <c r="W86">
        <v>0</v>
      </c>
      <c r="X86">
        <v>-1863737905</v>
      </c>
      <c r="Y86">
        <f t="shared" si="36"/>
        <v>4.0000000000000001E-3</v>
      </c>
      <c r="AA86">
        <v>49995.77</v>
      </c>
      <c r="AB86">
        <v>0</v>
      </c>
      <c r="AC86">
        <v>0</v>
      </c>
      <c r="AD86">
        <v>0</v>
      </c>
      <c r="AE86">
        <v>49995.77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4.0000000000000001E-3</v>
      </c>
      <c r="AU86" t="s">
        <v>3</v>
      </c>
      <c r="AV86">
        <v>0</v>
      </c>
      <c r="AW86">
        <v>2</v>
      </c>
      <c r="AX86">
        <v>69470739</v>
      </c>
      <c r="AY86">
        <v>2</v>
      </c>
      <c r="AZ86">
        <v>16384</v>
      </c>
      <c r="BA86">
        <v>126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199.98308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199.98308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ROUND(Y86*Source!I72,7)</f>
        <v>8.9999999999999998E-4</v>
      </c>
      <c r="CY86">
        <f>AA86</f>
        <v>49995.77</v>
      </c>
      <c r="CZ86">
        <f>AE86</f>
        <v>49995.77</v>
      </c>
      <c r="DA86">
        <f>AI86</f>
        <v>1</v>
      </c>
      <c r="DB86">
        <f t="shared" si="37"/>
        <v>199.98</v>
      </c>
      <c r="DC86">
        <f t="shared" si="38"/>
        <v>0</v>
      </c>
      <c r="DD86" t="s">
        <v>3</v>
      </c>
      <c r="DE86" t="s">
        <v>3</v>
      </c>
      <c r="DF86">
        <f>ROUND(ROUND(AE86,2)*CX86,2)</f>
        <v>45</v>
      </c>
      <c r="DG86">
        <f t="shared" si="41"/>
        <v>0</v>
      </c>
      <c r="DH86">
        <f t="shared" si="39"/>
        <v>0</v>
      </c>
      <c r="DI86">
        <f t="shared" si="40"/>
        <v>0</v>
      </c>
      <c r="DJ86">
        <f>DF86</f>
        <v>45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ROW(Source!A72)</f>
        <v>72</v>
      </c>
      <c r="B87">
        <v>69391125</v>
      </c>
      <c r="C87">
        <v>69470723</v>
      </c>
      <c r="D87">
        <v>64753802</v>
      </c>
      <c r="E87">
        <v>1</v>
      </c>
      <c r="F87">
        <v>1</v>
      </c>
      <c r="G87">
        <v>1</v>
      </c>
      <c r="H87">
        <v>3</v>
      </c>
      <c r="I87" t="s">
        <v>368</v>
      </c>
      <c r="J87" t="s">
        <v>369</v>
      </c>
      <c r="K87" t="s">
        <v>370</v>
      </c>
      <c r="L87">
        <v>1346</v>
      </c>
      <c r="N87">
        <v>1009</v>
      </c>
      <c r="O87" t="s">
        <v>311</v>
      </c>
      <c r="P87" t="s">
        <v>311</v>
      </c>
      <c r="Q87">
        <v>1</v>
      </c>
      <c r="W87">
        <v>0</v>
      </c>
      <c r="X87">
        <v>1949270732</v>
      </c>
      <c r="Y87">
        <f t="shared" si="36"/>
        <v>2.4</v>
      </c>
      <c r="AA87">
        <v>1139.45</v>
      </c>
      <c r="AB87">
        <v>0</v>
      </c>
      <c r="AC87">
        <v>0</v>
      </c>
      <c r="AD87">
        <v>0</v>
      </c>
      <c r="AE87">
        <v>911.56</v>
      </c>
      <c r="AF87">
        <v>0</v>
      </c>
      <c r="AG87">
        <v>0</v>
      </c>
      <c r="AH87">
        <v>0</v>
      </c>
      <c r="AI87">
        <v>1.25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2.4</v>
      </c>
      <c r="AU87" t="s">
        <v>3</v>
      </c>
      <c r="AV87">
        <v>0</v>
      </c>
      <c r="AW87">
        <v>2</v>
      </c>
      <c r="AX87">
        <v>69470740</v>
      </c>
      <c r="AY87">
        <v>1</v>
      </c>
      <c r="AZ87">
        <v>0</v>
      </c>
      <c r="BA87">
        <v>127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2187.7439999999997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2187.7439999999997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ROUND(Y87*Source!I72,7)</f>
        <v>0.54</v>
      </c>
      <c r="CY87">
        <f>AA87</f>
        <v>1139.45</v>
      </c>
      <c r="CZ87">
        <f>AE87</f>
        <v>911.56</v>
      </c>
      <c r="DA87">
        <f>AI87</f>
        <v>1.25</v>
      </c>
      <c r="DB87">
        <f t="shared" si="37"/>
        <v>2187.7399999999998</v>
      </c>
      <c r="DC87">
        <f t="shared" si="38"/>
        <v>0</v>
      </c>
      <c r="DD87" t="s">
        <v>3</v>
      </c>
      <c r="DE87" t="s">
        <v>3</v>
      </c>
      <c r="DF87">
        <f>ROUND(ROUND(AE87*AI87,2)*CX87,2)</f>
        <v>615.29999999999995</v>
      </c>
      <c r="DG87">
        <f t="shared" si="41"/>
        <v>0</v>
      </c>
      <c r="DH87">
        <f t="shared" si="39"/>
        <v>0</v>
      </c>
      <c r="DI87">
        <f t="shared" si="40"/>
        <v>0</v>
      </c>
      <c r="DJ87">
        <f>DF87</f>
        <v>615.29999999999995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ROW(Source!A72)</f>
        <v>72</v>
      </c>
      <c r="B88">
        <v>69391125</v>
      </c>
      <c r="C88">
        <v>69470723</v>
      </c>
      <c r="D88">
        <v>64668005</v>
      </c>
      <c r="E88">
        <v>116</v>
      </c>
      <c r="F88">
        <v>1</v>
      </c>
      <c r="G88">
        <v>1</v>
      </c>
      <c r="H88">
        <v>3</v>
      </c>
      <c r="I88" t="s">
        <v>110</v>
      </c>
      <c r="J88" t="s">
        <v>3</v>
      </c>
      <c r="K88" t="s">
        <v>111</v>
      </c>
      <c r="L88">
        <v>3277935</v>
      </c>
      <c r="N88">
        <v>1013</v>
      </c>
      <c r="O88" t="s">
        <v>112</v>
      </c>
      <c r="P88" t="s">
        <v>112</v>
      </c>
      <c r="Q88">
        <v>1</v>
      </c>
      <c r="W88">
        <v>0</v>
      </c>
      <c r="X88">
        <v>274903907</v>
      </c>
      <c r="Y88">
        <f t="shared" si="36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69470741</v>
      </c>
      <c r="AY88">
        <v>1</v>
      </c>
      <c r="AZ88">
        <v>0</v>
      </c>
      <c r="BA88">
        <v>128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ROUND(Y88*Source!I72,7)</f>
        <v>0.45</v>
      </c>
      <c r="CY88">
        <f>AA88</f>
        <v>0</v>
      </c>
      <c r="CZ88">
        <f>AE88</f>
        <v>0</v>
      </c>
      <c r="DA88">
        <f>AI88</f>
        <v>1</v>
      </c>
      <c r="DB88">
        <f t="shared" si="37"/>
        <v>0</v>
      </c>
      <c r="DC88">
        <f t="shared" si="38"/>
        <v>0</v>
      </c>
      <c r="DD88" t="s">
        <v>3</v>
      </c>
      <c r="DE88" t="s">
        <v>3</v>
      </c>
      <c r="DF88">
        <f t="shared" ref="DF88:DF112" si="43">ROUND(ROUND(AE88,2)*CX88,2)</f>
        <v>0</v>
      </c>
      <c r="DG88">
        <f t="shared" si="41"/>
        <v>0</v>
      </c>
      <c r="DH88">
        <f t="shared" si="39"/>
        <v>0</v>
      </c>
      <c r="DI88">
        <f t="shared" si="40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ROW(Source!A215)</f>
        <v>215</v>
      </c>
      <c r="B89">
        <v>69391190</v>
      </c>
      <c r="C89">
        <v>69470762</v>
      </c>
      <c r="D89">
        <v>64662152</v>
      </c>
      <c r="E89">
        <v>116</v>
      </c>
      <c r="F89">
        <v>1</v>
      </c>
      <c r="G89">
        <v>1</v>
      </c>
      <c r="H89">
        <v>1</v>
      </c>
      <c r="I89" t="s">
        <v>371</v>
      </c>
      <c r="J89" t="s">
        <v>3</v>
      </c>
      <c r="K89" t="s">
        <v>372</v>
      </c>
      <c r="L89">
        <v>1369</v>
      </c>
      <c r="N89">
        <v>1013</v>
      </c>
      <c r="O89" t="s">
        <v>329</v>
      </c>
      <c r="P89" t="s">
        <v>329</v>
      </c>
      <c r="Q89">
        <v>1</v>
      </c>
      <c r="W89">
        <v>0</v>
      </c>
      <c r="X89">
        <v>286205319</v>
      </c>
      <c r="Y89">
        <f t="shared" si="36"/>
        <v>0.41</v>
      </c>
      <c r="AA89">
        <v>0</v>
      </c>
      <c r="AB89">
        <v>0</v>
      </c>
      <c r="AC89">
        <v>0</v>
      </c>
      <c r="AD89">
        <v>1090.46</v>
      </c>
      <c r="AE89">
        <v>0</v>
      </c>
      <c r="AF89">
        <v>0</v>
      </c>
      <c r="AG89">
        <v>0</v>
      </c>
      <c r="AH89">
        <v>1090.46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0.41</v>
      </c>
      <c r="AU89" t="s">
        <v>3</v>
      </c>
      <c r="AV89">
        <v>1</v>
      </c>
      <c r="AW89">
        <v>2</v>
      </c>
      <c r="AX89">
        <v>69470765</v>
      </c>
      <c r="AY89">
        <v>2</v>
      </c>
      <c r="AZ89">
        <v>131072</v>
      </c>
      <c r="BA89">
        <v>129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447.08859999999999</v>
      </c>
      <c r="BN89">
        <v>0.41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447.08859999999999</v>
      </c>
      <c r="BU89">
        <v>0.41</v>
      </c>
      <c r="BV89">
        <v>0</v>
      </c>
      <c r="BW89">
        <v>1</v>
      </c>
      <c r="CU89">
        <f>ROUND(AT89*Source!I215*AH89*AL89,2)</f>
        <v>447.09</v>
      </c>
      <c r="CV89">
        <f>ROUND(Y89*Source!I215,7)</f>
        <v>0.41</v>
      </c>
      <c r="CW89">
        <v>0</v>
      </c>
      <c r="CX89">
        <f>ROUND(Y89*Source!I215,7)</f>
        <v>0.41</v>
      </c>
      <c r="CY89">
        <f t="shared" ref="CY89:CY112" si="44">AD89</f>
        <v>1090.46</v>
      </c>
      <c r="CZ89">
        <f t="shared" ref="CZ89:CZ112" si="45">AH89</f>
        <v>1090.46</v>
      </c>
      <c r="DA89">
        <f t="shared" ref="DA89:DA112" si="46">AL89</f>
        <v>1</v>
      </c>
      <c r="DB89">
        <f t="shared" si="37"/>
        <v>447.09</v>
      </c>
      <c r="DC89">
        <f t="shared" si="38"/>
        <v>0</v>
      </c>
      <c r="DD89" t="s">
        <v>3</v>
      </c>
      <c r="DE89" t="s">
        <v>3</v>
      </c>
      <c r="DF89">
        <f t="shared" si="43"/>
        <v>0</v>
      </c>
      <c r="DG89">
        <f t="shared" si="41"/>
        <v>0</v>
      </c>
      <c r="DH89">
        <f t="shared" si="39"/>
        <v>0</v>
      </c>
      <c r="DI89">
        <f t="shared" si="40"/>
        <v>447.09</v>
      </c>
      <c r="DJ89">
        <f t="shared" ref="DJ89:DJ112" si="47">DI89</f>
        <v>447.09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ROW(Source!A215)</f>
        <v>215</v>
      </c>
      <c r="B90">
        <v>69391190</v>
      </c>
      <c r="C90">
        <v>69470762</v>
      </c>
      <c r="D90">
        <v>64662176</v>
      </c>
      <c r="E90">
        <v>116</v>
      </c>
      <c r="F90">
        <v>1</v>
      </c>
      <c r="G90">
        <v>1</v>
      </c>
      <c r="H90">
        <v>1</v>
      </c>
      <c r="I90" t="s">
        <v>373</v>
      </c>
      <c r="J90" t="s">
        <v>3</v>
      </c>
      <c r="K90" t="s">
        <v>374</v>
      </c>
      <c r="L90">
        <v>1369</v>
      </c>
      <c r="N90">
        <v>1013</v>
      </c>
      <c r="O90" t="s">
        <v>329</v>
      </c>
      <c r="P90" t="s">
        <v>329</v>
      </c>
      <c r="Q90">
        <v>1</v>
      </c>
      <c r="W90">
        <v>0</v>
      </c>
      <c r="X90">
        <v>126826561</v>
      </c>
      <c r="Y90">
        <f t="shared" si="36"/>
        <v>0.41</v>
      </c>
      <c r="AA90">
        <v>0</v>
      </c>
      <c r="AB90">
        <v>0</v>
      </c>
      <c r="AC90">
        <v>0</v>
      </c>
      <c r="AD90">
        <v>1066.23</v>
      </c>
      <c r="AE90">
        <v>0</v>
      </c>
      <c r="AF90">
        <v>0</v>
      </c>
      <c r="AG90">
        <v>0</v>
      </c>
      <c r="AH90">
        <v>1066.23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0.41</v>
      </c>
      <c r="AU90" t="s">
        <v>3</v>
      </c>
      <c r="AV90">
        <v>1</v>
      </c>
      <c r="AW90">
        <v>2</v>
      </c>
      <c r="AX90">
        <v>69470766</v>
      </c>
      <c r="AY90">
        <v>2</v>
      </c>
      <c r="AZ90">
        <v>131072</v>
      </c>
      <c r="BA90">
        <v>130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437.15429999999998</v>
      </c>
      <c r="BN90">
        <v>0.41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437.15429999999998</v>
      </c>
      <c r="BU90">
        <v>0.41</v>
      </c>
      <c r="BV90">
        <v>0</v>
      </c>
      <c r="BW90">
        <v>1</v>
      </c>
      <c r="CU90">
        <f>ROUND(AT90*Source!I215*AH90*AL90,2)</f>
        <v>437.15</v>
      </c>
      <c r="CV90">
        <f>ROUND(Y90*Source!I215,7)</f>
        <v>0.41</v>
      </c>
      <c r="CW90">
        <v>0</v>
      </c>
      <c r="CX90">
        <f>ROUND(Y90*Source!I215,7)</f>
        <v>0.41</v>
      </c>
      <c r="CY90">
        <f t="shared" si="44"/>
        <v>1066.23</v>
      </c>
      <c r="CZ90">
        <f t="shared" si="45"/>
        <v>1066.23</v>
      </c>
      <c r="DA90">
        <f t="shared" si="46"/>
        <v>1</v>
      </c>
      <c r="DB90">
        <f t="shared" si="37"/>
        <v>437.15</v>
      </c>
      <c r="DC90">
        <f t="shared" si="38"/>
        <v>0</v>
      </c>
      <c r="DD90" t="s">
        <v>3</v>
      </c>
      <c r="DE90" t="s">
        <v>3</v>
      </c>
      <c r="DF90">
        <f t="shared" si="43"/>
        <v>0</v>
      </c>
      <c r="DG90">
        <f t="shared" si="41"/>
        <v>0</v>
      </c>
      <c r="DH90">
        <f t="shared" si="39"/>
        <v>0</v>
      </c>
      <c r="DI90">
        <f t="shared" si="40"/>
        <v>437.15</v>
      </c>
      <c r="DJ90">
        <f t="shared" si="47"/>
        <v>437.15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ROW(Source!A216)</f>
        <v>216</v>
      </c>
      <c r="B91">
        <v>69391125</v>
      </c>
      <c r="C91">
        <v>69470762</v>
      </c>
      <c r="D91">
        <v>64662152</v>
      </c>
      <c r="E91">
        <v>116</v>
      </c>
      <c r="F91">
        <v>1</v>
      </c>
      <c r="G91">
        <v>1</v>
      </c>
      <c r="H91">
        <v>1</v>
      </c>
      <c r="I91" t="s">
        <v>371</v>
      </c>
      <c r="J91" t="s">
        <v>3</v>
      </c>
      <c r="K91" t="s">
        <v>372</v>
      </c>
      <c r="L91">
        <v>1369</v>
      </c>
      <c r="N91">
        <v>1013</v>
      </c>
      <c r="O91" t="s">
        <v>329</v>
      </c>
      <c r="P91" t="s">
        <v>329</v>
      </c>
      <c r="Q91">
        <v>1</v>
      </c>
      <c r="W91">
        <v>0</v>
      </c>
      <c r="X91">
        <v>286205319</v>
      </c>
      <c r="Y91">
        <f t="shared" si="36"/>
        <v>0.41</v>
      </c>
      <c r="AA91">
        <v>0</v>
      </c>
      <c r="AB91">
        <v>0</v>
      </c>
      <c r="AC91">
        <v>0</v>
      </c>
      <c r="AD91">
        <v>1090.46</v>
      </c>
      <c r="AE91">
        <v>0</v>
      </c>
      <c r="AF91">
        <v>0</v>
      </c>
      <c r="AG91">
        <v>0</v>
      </c>
      <c r="AH91">
        <v>1090.46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0.41</v>
      </c>
      <c r="AU91" t="s">
        <v>3</v>
      </c>
      <c r="AV91">
        <v>1</v>
      </c>
      <c r="AW91">
        <v>2</v>
      </c>
      <c r="AX91">
        <v>69470765</v>
      </c>
      <c r="AY91">
        <v>2</v>
      </c>
      <c r="AZ91">
        <v>131072</v>
      </c>
      <c r="BA91">
        <v>131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447.08859999999999</v>
      </c>
      <c r="BN91">
        <v>0.41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447.08859999999999</v>
      </c>
      <c r="BU91">
        <v>0.41</v>
      </c>
      <c r="BV91">
        <v>0</v>
      </c>
      <c r="BW91">
        <v>1</v>
      </c>
      <c r="CU91">
        <f>ROUND(AT91*Source!I216*AH91*AL91,2)</f>
        <v>447.09</v>
      </c>
      <c r="CV91">
        <f>ROUND(Y91*Source!I216,7)</f>
        <v>0.41</v>
      </c>
      <c r="CW91">
        <v>0</v>
      </c>
      <c r="CX91">
        <f>ROUND(Y91*Source!I216,7)</f>
        <v>0.41</v>
      </c>
      <c r="CY91">
        <f t="shared" si="44"/>
        <v>1090.46</v>
      </c>
      <c r="CZ91">
        <f t="shared" si="45"/>
        <v>1090.46</v>
      </c>
      <c r="DA91">
        <f t="shared" si="46"/>
        <v>1</v>
      </c>
      <c r="DB91">
        <f t="shared" si="37"/>
        <v>447.09</v>
      </c>
      <c r="DC91">
        <f t="shared" si="38"/>
        <v>0</v>
      </c>
      <c r="DD91" t="s">
        <v>3</v>
      </c>
      <c r="DE91" t="s">
        <v>3</v>
      </c>
      <c r="DF91">
        <f t="shared" si="43"/>
        <v>0</v>
      </c>
      <c r="DG91">
        <f t="shared" si="41"/>
        <v>0</v>
      </c>
      <c r="DH91">
        <f t="shared" si="39"/>
        <v>0</v>
      </c>
      <c r="DI91">
        <f t="shared" si="40"/>
        <v>447.09</v>
      </c>
      <c r="DJ91">
        <f t="shared" si="47"/>
        <v>447.09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ROW(Source!A216)</f>
        <v>216</v>
      </c>
      <c r="B92">
        <v>69391125</v>
      </c>
      <c r="C92">
        <v>69470762</v>
      </c>
      <c r="D92">
        <v>64662176</v>
      </c>
      <c r="E92">
        <v>116</v>
      </c>
      <c r="F92">
        <v>1</v>
      </c>
      <c r="G92">
        <v>1</v>
      </c>
      <c r="H92">
        <v>1</v>
      </c>
      <c r="I92" t="s">
        <v>373</v>
      </c>
      <c r="J92" t="s">
        <v>3</v>
      </c>
      <c r="K92" t="s">
        <v>374</v>
      </c>
      <c r="L92">
        <v>1369</v>
      </c>
      <c r="N92">
        <v>1013</v>
      </c>
      <c r="O92" t="s">
        <v>329</v>
      </c>
      <c r="P92" t="s">
        <v>329</v>
      </c>
      <c r="Q92">
        <v>1</v>
      </c>
      <c r="W92">
        <v>0</v>
      </c>
      <c r="X92">
        <v>126826561</v>
      </c>
      <c r="Y92">
        <f t="shared" si="36"/>
        <v>0.41</v>
      </c>
      <c r="AA92">
        <v>0</v>
      </c>
      <c r="AB92">
        <v>0</v>
      </c>
      <c r="AC92">
        <v>0</v>
      </c>
      <c r="AD92">
        <v>1066.23</v>
      </c>
      <c r="AE92">
        <v>0</v>
      </c>
      <c r="AF92">
        <v>0</v>
      </c>
      <c r="AG92">
        <v>0</v>
      </c>
      <c r="AH92">
        <v>1066.23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0.41</v>
      </c>
      <c r="AU92" t="s">
        <v>3</v>
      </c>
      <c r="AV92">
        <v>1</v>
      </c>
      <c r="AW92">
        <v>2</v>
      </c>
      <c r="AX92">
        <v>69470766</v>
      </c>
      <c r="AY92">
        <v>2</v>
      </c>
      <c r="AZ92">
        <v>131072</v>
      </c>
      <c r="BA92">
        <v>132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437.15429999999998</v>
      </c>
      <c r="BN92">
        <v>0.41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437.15429999999998</v>
      </c>
      <c r="BU92">
        <v>0.41</v>
      </c>
      <c r="BV92">
        <v>0</v>
      </c>
      <c r="BW92">
        <v>1</v>
      </c>
      <c r="CU92">
        <f>ROUND(AT92*Source!I216*AH92*AL92,2)</f>
        <v>437.15</v>
      </c>
      <c r="CV92">
        <f>ROUND(Y92*Source!I216,7)</f>
        <v>0.41</v>
      </c>
      <c r="CW92">
        <v>0</v>
      </c>
      <c r="CX92">
        <f>ROUND(Y92*Source!I216,7)</f>
        <v>0.41</v>
      </c>
      <c r="CY92">
        <f t="shared" si="44"/>
        <v>1066.23</v>
      </c>
      <c r="CZ92">
        <f t="shared" si="45"/>
        <v>1066.23</v>
      </c>
      <c r="DA92">
        <f t="shared" si="46"/>
        <v>1</v>
      </c>
      <c r="DB92">
        <f t="shared" si="37"/>
        <v>437.15</v>
      </c>
      <c r="DC92">
        <f t="shared" si="38"/>
        <v>0</v>
      </c>
      <c r="DD92" t="s">
        <v>3</v>
      </c>
      <c r="DE92" t="s">
        <v>3</v>
      </c>
      <c r="DF92">
        <f t="shared" si="43"/>
        <v>0</v>
      </c>
      <c r="DG92">
        <f t="shared" si="41"/>
        <v>0</v>
      </c>
      <c r="DH92">
        <f t="shared" si="39"/>
        <v>0</v>
      </c>
      <c r="DI92">
        <f t="shared" si="40"/>
        <v>437.15</v>
      </c>
      <c r="DJ92">
        <f t="shared" si="47"/>
        <v>437.15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ROW(Source!A217)</f>
        <v>217</v>
      </c>
      <c r="B93">
        <v>69391190</v>
      </c>
      <c r="C93">
        <v>69470767</v>
      </c>
      <c r="D93">
        <v>64662152</v>
      </c>
      <c r="E93">
        <v>116</v>
      </c>
      <c r="F93">
        <v>1</v>
      </c>
      <c r="G93">
        <v>1</v>
      </c>
      <c r="H93">
        <v>1</v>
      </c>
      <c r="I93" t="s">
        <v>371</v>
      </c>
      <c r="J93" t="s">
        <v>3</v>
      </c>
      <c r="K93" t="s">
        <v>372</v>
      </c>
      <c r="L93">
        <v>1369</v>
      </c>
      <c r="N93">
        <v>1013</v>
      </c>
      <c r="O93" t="s">
        <v>329</v>
      </c>
      <c r="P93" t="s">
        <v>329</v>
      </c>
      <c r="Q93">
        <v>1</v>
      </c>
      <c r="W93">
        <v>0</v>
      </c>
      <c r="X93">
        <v>286205319</v>
      </c>
      <c r="Y93">
        <f t="shared" si="36"/>
        <v>0.5</v>
      </c>
      <c r="AA93">
        <v>0</v>
      </c>
      <c r="AB93">
        <v>0</v>
      </c>
      <c r="AC93">
        <v>0</v>
      </c>
      <c r="AD93">
        <v>1090.46</v>
      </c>
      <c r="AE93">
        <v>0</v>
      </c>
      <c r="AF93">
        <v>0</v>
      </c>
      <c r="AG93">
        <v>0</v>
      </c>
      <c r="AH93">
        <v>1090.46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</v>
      </c>
      <c r="AU93" t="s">
        <v>3</v>
      </c>
      <c r="AV93">
        <v>1</v>
      </c>
      <c r="AW93">
        <v>2</v>
      </c>
      <c r="AX93">
        <v>69470770</v>
      </c>
      <c r="AY93">
        <v>2</v>
      </c>
      <c r="AZ93">
        <v>131072</v>
      </c>
      <c r="BA93">
        <v>133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545.23</v>
      </c>
      <c r="BN93">
        <v>0.5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545.23</v>
      </c>
      <c r="BU93">
        <v>0.5</v>
      </c>
      <c r="BV93">
        <v>0</v>
      </c>
      <c r="BW93">
        <v>1</v>
      </c>
      <c r="CU93">
        <f>ROUND(AT93*Source!I217*AH93*AL93,2)</f>
        <v>545.23</v>
      </c>
      <c r="CV93">
        <f>ROUND(Y93*Source!I217,7)</f>
        <v>0.5</v>
      </c>
      <c r="CW93">
        <v>0</v>
      </c>
      <c r="CX93">
        <f>ROUND(Y93*Source!I217,7)</f>
        <v>0.5</v>
      </c>
      <c r="CY93">
        <f t="shared" si="44"/>
        <v>1090.46</v>
      </c>
      <c r="CZ93">
        <f t="shared" si="45"/>
        <v>1090.46</v>
      </c>
      <c r="DA93">
        <f t="shared" si="46"/>
        <v>1</v>
      </c>
      <c r="DB93">
        <f t="shared" si="37"/>
        <v>545.23</v>
      </c>
      <c r="DC93">
        <f t="shared" si="38"/>
        <v>0</v>
      </c>
      <c r="DD93" t="s">
        <v>3</v>
      </c>
      <c r="DE93" t="s">
        <v>3</v>
      </c>
      <c r="DF93">
        <f t="shared" si="43"/>
        <v>0</v>
      </c>
      <c r="DG93">
        <f t="shared" si="41"/>
        <v>0</v>
      </c>
      <c r="DH93">
        <f t="shared" si="39"/>
        <v>0</v>
      </c>
      <c r="DI93">
        <f t="shared" si="40"/>
        <v>545.23</v>
      </c>
      <c r="DJ93">
        <f t="shared" si="47"/>
        <v>545.23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ROW(Source!A217)</f>
        <v>217</v>
      </c>
      <c r="B94">
        <v>69391190</v>
      </c>
      <c r="C94">
        <v>69470767</v>
      </c>
      <c r="D94">
        <v>64662176</v>
      </c>
      <c r="E94">
        <v>116</v>
      </c>
      <c r="F94">
        <v>1</v>
      </c>
      <c r="G94">
        <v>1</v>
      </c>
      <c r="H94">
        <v>1</v>
      </c>
      <c r="I94" t="s">
        <v>373</v>
      </c>
      <c r="J94" t="s">
        <v>3</v>
      </c>
      <c r="K94" t="s">
        <v>374</v>
      </c>
      <c r="L94">
        <v>1369</v>
      </c>
      <c r="N94">
        <v>1013</v>
      </c>
      <c r="O94" t="s">
        <v>329</v>
      </c>
      <c r="P94" t="s">
        <v>329</v>
      </c>
      <c r="Q94">
        <v>1</v>
      </c>
      <c r="W94">
        <v>0</v>
      </c>
      <c r="X94">
        <v>126826561</v>
      </c>
      <c r="Y94">
        <f t="shared" si="36"/>
        <v>0.5</v>
      </c>
      <c r="AA94">
        <v>0</v>
      </c>
      <c r="AB94">
        <v>0</v>
      </c>
      <c r="AC94">
        <v>0</v>
      </c>
      <c r="AD94">
        <v>1066.23</v>
      </c>
      <c r="AE94">
        <v>0</v>
      </c>
      <c r="AF94">
        <v>0</v>
      </c>
      <c r="AG94">
        <v>0</v>
      </c>
      <c r="AH94">
        <v>1066.23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</v>
      </c>
      <c r="AU94" t="s">
        <v>3</v>
      </c>
      <c r="AV94">
        <v>1</v>
      </c>
      <c r="AW94">
        <v>2</v>
      </c>
      <c r="AX94">
        <v>69470771</v>
      </c>
      <c r="AY94">
        <v>2</v>
      </c>
      <c r="AZ94">
        <v>131072</v>
      </c>
      <c r="BA94">
        <v>134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533.11500000000001</v>
      </c>
      <c r="BN94">
        <v>0.5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533.11500000000001</v>
      </c>
      <c r="BU94">
        <v>0.5</v>
      </c>
      <c r="BV94">
        <v>0</v>
      </c>
      <c r="BW94">
        <v>1</v>
      </c>
      <c r="CU94">
        <f>ROUND(AT94*Source!I217*AH94*AL94,2)</f>
        <v>533.12</v>
      </c>
      <c r="CV94">
        <f>ROUND(Y94*Source!I217,7)</f>
        <v>0.5</v>
      </c>
      <c r="CW94">
        <v>0</v>
      </c>
      <c r="CX94">
        <f>ROUND(Y94*Source!I217,7)</f>
        <v>0.5</v>
      </c>
      <c r="CY94">
        <f t="shared" si="44"/>
        <v>1066.23</v>
      </c>
      <c r="CZ94">
        <f t="shared" si="45"/>
        <v>1066.23</v>
      </c>
      <c r="DA94">
        <f t="shared" si="46"/>
        <v>1</v>
      </c>
      <c r="DB94">
        <f t="shared" si="37"/>
        <v>533.12</v>
      </c>
      <c r="DC94">
        <f t="shared" si="38"/>
        <v>0</v>
      </c>
      <c r="DD94" t="s">
        <v>3</v>
      </c>
      <c r="DE94" t="s">
        <v>3</v>
      </c>
      <c r="DF94">
        <f t="shared" si="43"/>
        <v>0</v>
      </c>
      <c r="DG94">
        <f t="shared" si="41"/>
        <v>0</v>
      </c>
      <c r="DH94">
        <f t="shared" si="39"/>
        <v>0</v>
      </c>
      <c r="DI94">
        <f t="shared" si="40"/>
        <v>533.12</v>
      </c>
      <c r="DJ94">
        <f t="shared" si="47"/>
        <v>533.12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ROW(Source!A218)</f>
        <v>218</v>
      </c>
      <c r="B95">
        <v>69391125</v>
      </c>
      <c r="C95">
        <v>69470767</v>
      </c>
      <c r="D95">
        <v>64662152</v>
      </c>
      <c r="E95">
        <v>116</v>
      </c>
      <c r="F95">
        <v>1</v>
      </c>
      <c r="G95">
        <v>1</v>
      </c>
      <c r="H95">
        <v>1</v>
      </c>
      <c r="I95" t="s">
        <v>371</v>
      </c>
      <c r="J95" t="s">
        <v>3</v>
      </c>
      <c r="K95" t="s">
        <v>372</v>
      </c>
      <c r="L95">
        <v>1369</v>
      </c>
      <c r="N95">
        <v>1013</v>
      </c>
      <c r="O95" t="s">
        <v>329</v>
      </c>
      <c r="P95" t="s">
        <v>329</v>
      </c>
      <c r="Q95">
        <v>1</v>
      </c>
      <c r="W95">
        <v>0</v>
      </c>
      <c r="X95">
        <v>286205319</v>
      </c>
      <c r="Y95">
        <f t="shared" si="36"/>
        <v>0.5</v>
      </c>
      <c r="AA95">
        <v>0</v>
      </c>
      <c r="AB95">
        <v>0</v>
      </c>
      <c r="AC95">
        <v>0</v>
      </c>
      <c r="AD95">
        <v>1090.46</v>
      </c>
      <c r="AE95">
        <v>0</v>
      </c>
      <c r="AF95">
        <v>0</v>
      </c>
      <c r="AG95">
        <v>0</v>
      </c>
      <c r="AH95">
        <v>1090.46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0.5</v>
      </c>
      <c r="AU95" t="s">
        <v>3</v>
      </c>
      <c r="AV95">
        <v>1</v>
      </c>
      <c r="AW95">
        <v>2</v>
      </c>
      <c r="AX95">
        <v>69470770</v>
      </c>
      <c r="AY95">
        <v>2</v>
      </c>
      <c r="AZ95">
        <v>131072</v>
      </c>
      <c r="BA95">
        <v>135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545.23</v>
      </c>
      <c r="BN95">
        <v>0.5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545.23</v>
      </c>
      <c r="BU95">
        <v>0.5</v>
      </c>
      <c r="BV95">
        <v>0</v>
      </c>
      <c r="BW95">
        <v>1</v>
      </c>
      <c r="CU95">
        <f>ROUND(AT95*Source!I218*AH95*AL95,2)</f>
        <v>545.23</v>
      </c>
      <c r="CV95">
        <f>ROUND(Y95*Source!I218,7)</f>
        <v>0.5</v>
      </c>
      <c r="CW95">
        <v>0</v>
      </c>
      <c r="CX95">
        <f>ROUND(Y95*Source!I218,7)</f>
        <v>0.5</v>
      </c>
      <c r="CY95">
        <f t="shared" si="44"/>
        <v>1090.46</v>
      </c>
      <c r="CZ95">
        <f t="shared" si="45"/>
        <v>1090.46</v>
      </c>
      <c r="DA95">
        <f t="shared" si="46"/>
        <v>1</v>
      </c>
      <c r="DB95">
        <f t="shared" si="37"/>
        <v>545.23</v>
      </c>
      <c r="DC95">
        <f t="shared" si="38"/>
        <v>0</v>
      </c>
      <c r="DD95" t="s">
        <v>3</v>
      </c>
      <c r="DE95" t="s">
        <v>3</v>
      </c>
      <c r="DF95">
        <f t="shared" si="43"/>
        <v>0</v>
      </c>
      <c r="DG95">
        <f t="shared" si="41"/>
        <v>0</v>
      </c>
      <c r="DH95">
        <f t="shared" si="39"/>
        <v>0</v>
      </c>
      <c r="DI95">
        <f t="shared" si="40"/>
        <v>545.23</v>
      </c>
      <c r="DJ95">
        <f t="shared" si="47"/>
        <v>545.23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ROW(Source!A218)</f>
        <v>218</v>
      </c>
      <c r="B96">
        <v>69391125</v>
      </c>
      <c r="C96">
        <v>69470767</v>
      </c>
      <c r="D96">
        <v>64662176</v>
      </c>
      <c r="E96">
        <v>116</v>
      </c>
      <c r="F96">
        <v>1</v>
      </c>
      <c r="G96">
        <v>1</v>
      </c>
      <c r="H96">
        <v>1</v>
      </c>
      <c r="I96" t="s">
        <v>373</v>
      </c>
      <c r="J96" t="s">
        <v>3</v>
      </c>
      <c r="K96" t="s">
        <v>374</v>
      </c>
      <c r="L96">
        <v>1369</v>
      </c>
      <c r="N96">
        <v>1013</v>
      </c>
      <c r="O96" t="s">
        <v>329</v>
      </c>
      <c r="P96" t="s">
        <v>329</v>
      </c>
      <c r="Q96">
        <v>1</v>
      </c>
      <c r="W96">
        <v>0</v>
      </c>
      <c r="X96">
        <v>126826561</v>
      </c>
      <c r="Y96">
        <f t="shared" si="36"/>
        <v>0.5</v>
      </c>
      <c r="AA96">
        <v>0</v>
      </c>
      <c r="AB96">
        <v>0</v>
      </c>
      <c r="AC96">
        <v>0</v>
      </c>
      <c r="AD96">
        <v>1066.23</v>
      </c>
      <c r="AE96">
        <v>0</v>
      </c>
      <c r="AF96">
        <v>0</v>
      </c>
      <c r="AG96">
        <v>0</v>
      </c>
      <c r="AH96">
        <v>1066.23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</v>
      </c>
      <c r="AU96" t="s">
        <v>3</v>
      </c>
      <c r="AV96">
        <v>1</v>
      </c>
      <c r="AW96">
        <v>2</v>
      </c>
      <c r="AX96">
        <v>69470771</v>
      </c>
      <c r="AY96">
        <v>2</v>
      </c>
      <c r="AZ96">
        <v>131072</v>
      </c>
      <c r="BA96">
        <v>136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533.11500000000001</v>
      </c>
      <c r="BN96">
        <v>0.5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533.11500000000001</v>
      </c>
      <c r="BU96">
        <v>0.5</v>
      </c>
      <c r="BV96">
        <v>0</v>
      </c>
      <c r="BW96">
        <v>1</v>
      </c>
      <c r="CU96">
        <f>ROUND(AT96*Source!I218*AH96*AL96,2)</f>
        <v>533.12</v>
      </c>
      <c r="CV96">
        <f>ROUND(Y96*Source!I218,7)</f>
        <v>0.5</v>
      </c>
      <c r="CW96">
        <v>0</v>
      </c>
      <c r="CX96">
        <f>ROUND(Y96*Source!I218,7)</f>
        <v>0.5</v>
      </c>
      <c r="CY96">
        <f t="shared" si="44"/>
        <v>1066.23</v>
      </c>
      <c r="CZ96">
        <f t="shared" si="45"/>
        <v>1066.23</v>
      </c>
      <c r="DA96">
        <f t="shared" si="46"/>
        <v>1</v>
      </c>
      <c r="DB96">
        <f t="shared" si="37"/>
        <v>533.12</v>
      </c>
      <c r="DC96">
        <f t="shared" si="38"/>
        <v>0</v>
      </c>
      <c r="DD96" t="s">
        <v>3</v>
      </c>
      <c r="DE96" t="s">
        <v>3</v>
      </c>
      <c r="DF96">
        <f t="shared" si="43"/>
        <v>0</v>
      </c>
      <c r="DG96">
        <f t="shared" si="41"/>
        <v>0</v>
      </c>
      <c r="DH96">
        <f t="shared" si="39"/>
        <v>0</v>
      </c>
      <c r="DI96">
        <f t="shared" si="40"/>
        <v>533.12</v>
      </c>
      <c r="DJ96">
        <f t="shared" si="47"/>
        <v>533.12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ROW(Source!A219)</f>
        <v>219</v>
      </c>
      <c r="B97">
        <v>69391190</v>
      </c>
      <c r="C97">
        <v>69470772</v>
      </c>
      <c r="D97">
        <v>64662152</v>
      </c>
      <c r="E97">
        <v>116</v>
      </c>
      <c r="F97">
        <v>1</v>
      </c>
      <c r="G97">
        <v>1</v>
      </c>
      <c r="H97">
        <v>1</v>
      </c>
      <c r="I97" t="s">
        <v>371</v>
      </c>
      <c r="J97" t="s">
        <v>3</v>
      </c>
      <c r="K97" t="s">
        <v>372</v>
      </c>
      <c r="L97">
        <v>1369</v>
      </c>
      <c r="N97">
        <v>1013</v>
      </c>
      <c r="O97" t="s">
        <v>329</v>
      </c>
      <c r="P97" t="s">
        <v>329</v>
      </c>
      <c r="Q97">
        <v>1</v>
      </c>
      <c r="W97">
        <v>0</v>
      </c>
      <c r="X97">
        <v>286205319</v>
      </c>
      <c r="Y97">
        <f t="shared" ref="Y97:Y112" si="48">AT97</f>
        <v>0.5</v>
      </c>
      <c r="AA97">
        <v>0</v>
      </c>
      <c r="AB97">
        <v>0</v>
      </c>
      <c r="AC97">
        <v>0</v>
      </c>
      <c r="AD97">
        <v>1090.46</v>
      </c>
      <c r="AE97">
        <v>0</v>
      </c>
      <c r="AF97">
        <v>0</v>
      </c>
      <c r="AG97">
        <v>0</v>
      </c>
      <c r="AH97">
        <v>1090.46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</v>
      </c>
      <c r="AU97" t="s">
        <v>3</v>
      </c>
      <c r="AV97">
        <v>1</v>
      </c>
      <c r="AW97">
        <v>2</v>
      </c>
      <c r="AX97">
        <v>69470775</v>
      </c>
      <c r="AY97">
        <v>2</v>
      </c>
      <c r="AZ97">
        <v>131072</v>
      </c>
      <c r="BA97">
        <v>137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545.23</v>
      </c>
      <c r="BN97">
        <v>0.5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545.23</v>
      </c>
      <c r="BU97">
        <v>0.5</v>
      </c>
      <c r="BV97">
        <v>0</v>
      </c>
      <c r="BW97">
        <v>1</v>
      </c>
      <c r="CU97">
        <f>ROUND(AT97*Source!I219*AH97*AL97,2)</f>
        <v>1090.46</v>
      </c>
      <c r="CV97">
        <f>ROUND(Y97*Source!I219,7)</f>
        <v>1</v>
      </c>
      <c r="CW97">
        <v>0</v>
      </c>
      <c r="CX97">
        <f>ROUND(Y97*Source!I219,7)</f>
        <v>1</v>
      </c>
      <c r="CY97">
        <f t="shared" si="44"/>
        <v>1090.46</v>
      </c>
      <c r="CZ97">
        <f t="shared" si="45"/>
        <v>1090.46</v>
      </c>
      <c r="DA97">
        <f t="shared" si="46"/>
        <v>1</v>
      </c>
      <c r="DB97">
        <f t="shared" ref="DB97:DB112" si="49">ROUND(ROUND(AT97*CZ97,2),6)</f>
        <v>545.23</v>
      </c>
      <c r="DC97">
        <f t="shared" ref="DC97:DC112" si="50">ROUND(ROUND(AT97*AG97,2),6)</f>
        <v>0</v>
      </c>
      <c r="DD97" t="s">
        <v>3</v>
      </c>
      <c r="DE97" t="s">
        <v>3</v>
      </c>
      <c r="DF97">
        <f t="shared" si="43"/>
        <v>0</v>
      </c>
      <c r="DG97">
        <f t="shared" si="41"/>
        <v>0</v>
      </c>
      <c r="DH97">
        <f t="shared" ref="DH97:DH112" si="51">ROUND(ROUND(AG97,2)*CX97,2)</f>
        <v>0</v>
      </c>
      <c r="DI97">
        <f t="shared" ref="DI97:DI112" si="52">ROUND(ROUND(AH97,2)*CX97,2)</f>
        <v>1090.46</v>
      </c>
      <c r="DJ97">
        <f t="shared" si="47"/>
        <v>1090.46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ROW(Source!A219)</f>
        <v>219</v>
      </c>
      <c r="B98">
        <v>69391190</v>
      </c>
      <c r="C98">
        <v>69470772</v>
      </c>
      <c r="D98">
        <v>64662176</v>
      </c>
      <c r="E98">
        <v>116</v>
      </c>
      <c r="F98">
        <v>1</v>
      </c>
      <c r="G98">
        <v>1</v>
      </c>
      <c r="H98">
        <v>1</v>
      </c>
      <c r="I98" t="s">
        <v>373</v>
      </c>
      <c r="J98" t="s">
        <v>3</v>
      </c>
      <c r="K98" t="s">
        <v>374</v>
      </c>
      <c r="L98">
        <v>1369</v>
      </c>
      <c r="N98">
        <v>1013</v>
      </c>
      <c r="O98" t="s">
        <v>329</v>
      </c>
      <c r="P98" t="s">
        <v>329</v>
      </c>
      <c r="Q98">
        <v>1</v>
      </c>
      <c r="W98">
        <v>0</v>
      </c>
      <c r="X98">
        <v>126826561</v>
      </c>
      <c r="Y98">
        <f t="shared" si="48"/>
        <v>0.5</v>
      </c>
      <c r="AA98">
        <v>0</v>
      </c>
      <c r="AB98">
        <v>0</v>
      </c>
      <c r="AC98">
        <v>0</v>
      </c>
      <c r="AD98">
        <v>1066.23</v>
      </c>
      <c r="AE98">
        <v>0</v>
      </c>
      <c r="AF98">
        <v>0</v>
      </c>
      <c r="AG98">
        <v>0</v>
      </c>
      <c r="AH98">
        <v>1066.23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0.5</v>
      </c>
      <c r="AU98" t="s">
        <v>3</v>
      </c>
      <c r="AV98">
        <v>1</v>
      </c>
      <c r="AW98">
        <v>2</v>
      </c>
      <c r="AX98">
        <v>69470776</v>
      </c>
      <c r="AY98">
        <v>2</v>
      </c>
      <c r="AZ98">
        <v>131072</v>
      </c>
      <c r="BA98">
        <v>138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533.11500000000001</v>
      </c>
      <c r="BN98">
        <v>0.5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533.11500000000001</v>
      </c>
      <c r="BU98">
        <v>0.5</v>
      </c>
      <c r="BV98">
        <v>0</v>
      </c>
      <c r="BW98">
        <v>1</v>
      </c>
      <c r="CU98">
        <f>ROUND(AT98*Source!I219*AH98*AL98,2)</f>
        <v>1066.23</v>
      </c>
      <c r="CV98">
        <f>ROUND(Y98*Source!I219,7)</f>
        <v>1</v>
      </c>
      <c r="CW98">
        <v>0</v>
      </c>
      <c r="CX98">
        <f>ROUND(Y98*Source!I219,7)</f>
        <v>1</v>
      </c>
      <c r="CY98">
        <f t="shared" si="44"/>
        <v>1066.23</v>
      </c>
      <c r="CZ98">
        <f t="shared" si="45"/>
        <v>1066.23</v>
      </c>
      <c r="DA98">
        <f t="shared" si="46"/>
        <v>1</v>
      </c>
      <c r="DB98">
        <f t="shared" si="49"/>
        <v>533.12</v>
      </c>
      <c r="DC98">
        <f t="shared" si="50"/>
        <v>0</v>
      </c>
      <c r="DD98" t="s">
        <v>3</v>
      </c>
      <c r="DE98" t="s">
        <v>3</v>
      </c>
      <c r="DF98">
        <f t="shared" si="43"/>
        <v>0</v>
      </c>
      <c r="DG98">
        <f t="shared" si="41"/>
        <v>0</v>
      </c>
      <c r="DH98">
        <f t="shared" si="51"/>
        <v>0</v>
      </c>
      <c r="DI98">
        <f t="shared" si="52"/>
        <v>1066.23</v>
      </c>
      <c r="DJ98">
        <f t="shared" si="47"/>
        <v>1066.23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ROW(Source!A220)</f>
        <v>220</v>
      </c>
      <c r="B99">
        <v>69391125</v>
      </c>
      <c r="C99">
        <v>69470772</v>
      </c>
      <c r="D99">
        <v>64662152</v>
      </c>
      <c r="E99">
        <v>116</v>
      </c>
      <c r="F99">
        <v>1</v>
      </c>
      <c r="G99">
        <v>1</v>
      </c>
      <c r="H99">
        <v>1</v>
      </c>
      <c r="I99" t="s">
        <v>371</v>
      </c>
      <c r="J99" t="s">
        <v>3</v>
      </c>
      <c r="K99" t="s">
        <v>372</v>
      </c>
      <c r="L99">
        <v>1369</v>
      </c>
      <c r="N99">
        <v>1013</v>
      </c>
      <c r="O99" t="s">
        <v>329</v>
      </c>
      <c r="P99" t="s">
        <v>329</v>
      </c>
      <c r="Q99">
        <v>1</v>
      </c>
      <c r="W99">
        <v>0</v>
      </c>
      <c r="X99">
        <v>286205319</v>
      </c>
      <c r="Y99">
        <f t="shared" si="48"/>
        <v>0.5</v>
      </c>
      <c r="AA99">
        <v>0</v>
      </c>
      <c r="AB99">
        <v>0</v>
      </c>
      <c r="AC99">
        <v>0</v>
      </c>
      <c r="AD99">
        <v>1090.46</v>
      </c>
      <c r="AE99">
        <v>0</v>
      </c>
      <c r="AF99">
        <v>0</v>
      </c>
      <c r="AG99">
        <v>0</v>
      </c>
      <c r="AH99">
        <v>1090.46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</v>
      </c>
      <c r="AU99" t="s">
        <v>3</v>
      </c>
      <c r="AV99">
        <v>1</v>
      </c>
      <c r="AW99">
        <v>2</v>
      </c>
      <c r="AX99">
        <v>69470775</v>
      </c>
      <c r="AY99">
        <v>2</v>
      </c>
      <c r="AZ99">
        <v>131072</v>
      </c>
      <c r="BA99">
        <v>139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545.23</v>
      </c>
      <c r="BN99">
        <v>0.5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545.23</v>
      </c>
      <c r="BU99">
        <v>0.5</v>
      </c>
      <c r="BV99">
        <v>0</v>
      </c>
      <c r="BW99">
        <v>1</v>
      </c>
      <c r="CU99">
        <f>ROUND(AT99*Source!I220*AH99*AL99,2)</f>
        <v>1090.46</v>
      </c>
      <c r="CV99">
        <f>ROUND(Y99*Source!I220,7)</f>
        <v>1</v>
      </c>
      <c r="CW99">
        <v>0</v>
      </c>
      <c r="CX99">
        <f>ROUND(Y99*Source!I220,7)</f>
        <v>1</v>
      </c>
      <c r="CY99">
        <f t="shared" si="44"/>
        <v>1090.46</v>
      </c>
      <c r="CZ99">
        <f t="shared" si="45"/>
        <v>1090.46</v>
      </c>
      <c r="DA99">
        <f t="shared" si="46"/>
        <v>1</v>
      </c>
      <c r="DB99">
        <f t="shared" si="49"/>
        <v>545.23</v>
      </c>
      <c r="DC99">
        <f t="shared" si="50"/>
        <v>0</v>
      </c>
      <c r="DD99" t="s">
        <v>3</v>
      </c>
      <c r="DE99" t="s">
        <v>3</v>
      </c>
      <c r="DF99">
        <f t="shared" si="43"/>
        <v>0</v>
      </c>
      <c r="DG99">
        <f t="shared" si="41"/>
        <v>0</v>
      </c>
      <c r="DH99">
        <f t="shared" si="51"/>
        <v>0</v>
      </c>
      <c r="DI99">
        <f t="shared" si="52"/>
        <v>1090.46</v>
      </c>
      <c r="DJ99">
        <f t="shared" si="47"/>
        <v>1090.46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ROW(Source!A220)</f>
        <v>220</v>
      </c>
      <c r="B100">
        <v>69391125</v>
      </c>
      <c r="C100">
        <v>69470772</v>
      </c>
      <c r="D100">
        <v>64662176</v>
      </c>
      <c r="E100">
        <v>116</v>
      </c>
      <c r="F100">
        <v>1</v>
      </c>
      <c r="G100">
        <v>1</v>
      </c>
      <c r="H100">
        <v>1</v>
      </c>
      <c r="I100" t="s">
        <v>373</v>
      </c>
      <c r="J100" t="s">
        <v>3</v>
      </c>
      <c r="K100" t="s">
        <v>374</v>
      </c>
      <c r="L100">
        <v>1369</v>
      </c>
      <c r="N100">
        <v>1013</v>
      </c>
      <c r="O100" t="s">
        <v>329</v>
      </c>
      <c r="P100" t="s">
        <v>329</v>
      </c>
      <c r="Q100">
        <v>1</v>
      </c>
      <c r="W100">
        <v>0</v>
      </c>
      <c r="X100">
        <v>126826561</v>
      </c>
      <c r="Y100">
        <f t="shared" si="48"/>
        <v>0.5</v>
      </c>
      <c r="AA100">
        <v>0</v>
      </c>
      <c r="AB100">
        <v>0</v>
      </c>
      <c r="AC100">
        <v>0</v>
      </c>
      <c r="AD100">
        <v>1066.23</v>
      </c>
      <c r="AE100">
        <v>0</v>
      </c>
      <c r="AF100">
        <v>0</v>
      </c>
      <c r="AG100">
        <v>0</v>
      </c>
      <c r="AH100">
        <v>1066.23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0.5</v>
      </c>
      <c r="AU100" t="s">
        <v>3</v>
      </c>
      <c r="AV100">
        <v>1</v>
      </c>
      <c r="AW100">
        <v>2</v>
      </c>
      <c r="AX100">
        <v>69470776</v>
      </c>
      <c r="AY100">
        <v>2</v>
      </c>
      <c r="AZ100">
        <v>131072</v>
      </c>
      <c r="BA100">
        <v>140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533.11500000000001</v>
      </c>
      <c r="BN100">
        <v>0.5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533.11500000000001</v>
      </c>
      <c r="BU100">
        <v>0.5</v>
      </c>
      <c r="BV100">
        <v>0</v>
      </c>
      <c r="BW100">
        <v>1</v>
      </c>
      <c r="CU100">
        <f>ROUND(AT100*Source!I220*AH100*AL100,2)</f>
        <v>1066.23</v>
      </c>
      <c r="CV100">
        <f>ROUND(Y100*Source!I220,7)</f>
        <v>1</v>
      </c>
      <c r="CW100">
        <v>0</v>
      </c>
      <c r="CX100">
        <f>ROUND(Y100*Source!I220,7)</f>
        <v>1</v>
      </c>
      <c r="CY100">
        <f t="shared" si="44"/>
        <v>1066.23</v>
      </c>
      <c r="CZ100">
        <f t="shared" si="45"/>
        <v>1066.23</v>
      </c>
      <c r="DA100">
        <f t="shared" si="46"/>
        <v>1</v>
      </c>
      <c r="DB100">
        <f t="shared" si="49"/>
        <v>533.12</v>
      </c>
      <c r="DC100">
        <f t="shared" si="50"/>
        <v>0</v>
      </c>
      <c r="DD100" t="s">
        <v>3</v>
      </c>
      <c r="DE100" t="s">
        <v>3</v>
      </c>
      <c r="DF100">
        <f t="shared" si="43"/>
        <v>0</v>
      </c>
      <c r="DG100">
        <f t="shared" si="41"/>
        <v>0</v>
      </c>
      <c r="DH100">
        <f t="shared" si="51"/>
        <v>0</v>
      </c>
      <c r="DI100">
        <f t="shared" si="52"/>
        <v>1066.23</v>
      </c>
      <c r="DJ100">
        <f t="shared" si="47"/>
        <v>1066.23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ROW(Source!A221)</f>
        <v>221</v>
      </c>
      <c r="B101">
        <v>69391190</v>
      </c>
      <c r="C101">
        <v>69470777</v>
      </c>
      <c r="D101">
        <v>64662152</v>
      </c>
      <c r="E101">
        <v>116</v>
      </c>
      <c r="F101">
        <v>1</v>
      </c>
      <c r="G101">
        <v>1</v>
      </c>
      <c r="H101">
        <v>1</v>
      </c>
      <c r="I101" t="s">
        <v>371</v>
      </c>
      <c r="J101" t="s">
        <v>3</v>
      </c>
      <c r="K101" t="s">
        <v>372</v>
      </c>
      <c r="L101">
        <v>1369</v>
      </c>
      <c r="N101">
        <v>1013</v>
      </c>
      <c r="O101" t="s">
        <v>329</v>
      </c>
      <c r="P101" t="s">
        <v>329</v>
      </c>
      <c r="Q101">
        <v>1</v>
      </c>
      <c r="W101">
        <v>0</v>
      </c>
      <c r="X101">
        <v>286205319</v>
      </c>
      <c r="Y101">
        <f t="shared" si="48"/>
        <v>6.48</v>
      </c>
      <c r="AA101">
        <v>0</v>
      </c>
      <c r="AB101">
        <v>0</v>
      </c>
      <c r="AC101">
        <v>0</v>
      </c>
      <c r="AD101">
        <v>1090.46</v>
      </c>
      <c r="AE101">
        <v>0</v>
      </c>
      <c r="AF101">
        <v>0</v>
      </c>
      <c r="AG101">
        <v>0</v>
      </c>
      <c r="AH101">
        <v>1090.46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6.48</v>
      </c>
      <c r="AU101" t="s">
        <v>3</v>
      </c>
      <c r="AV101">
        <v>1</v>
      </c>
      <c r="AW101">
        <v>2</v>
      </c>
      <c r="AX101">
        <v>69470780</v>
      </c>
      <c r="AY101">
        <v>2</v>
      </c>
      <c r="AZ101">
        <v>131072</v>
      </c>
      <c r="BA101">
        <v>141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7066.180800000001</v>
      </c>
      <c r="BN101">
        <v>6.48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7066.180800000001</v>
      </c>
      <c r="BU101">
        <v>6.48</v>
      </c>
      <c r="BV101">
        <v>0</v>
      </c>
      <c r="BW101">
        <v>1</v>
      </c>
      <c r="CU101">
        <f>ROUND(AT101*Source!I221*AH101*AL101,2)</f>
        <v>282.64999999999998</v>
      </c>
      <c r="CV101">
        <f>ROUND(Y101*Source!I221,7)</f>
        <v>0.25919999999999999</v>
      </c>
      <c r="CW101">
        <v>0</v>
      </c>
      <c r="CX101">
        <f>ROUND(Y101*Source!I221,7)</f>
        <v>0.25919999999999999</v>
      </c>
      <c r="CY101">
        <f t="shared" si="44"/>
        <v>1090.46</v>
      </c>
      <c r="CZ101">
        <f t="shared" si="45"/>
        <v>1090.46</v>
      </c>
      <c r="DA101">
        <f t="shared" si="46"/>
        <v>1</v>
      </c>
      <c r="DB101">
        <f t="shared" si="49"/>
        <v>7066.18</v>
      </c>
      <c r="DC101">
        <f t="shared" si="50"/>
        <v>0</v>
      </c>
      <c r="DD101" t="s">
        <v>3</v>
      </c>
      <c r="DE101" t="s">
        <v>3</v>
      </c>
      <c r="DF101">
        <f t="shared" si="43"/>
        <v>0</v>
      </c>
      <c r="DG101">
        <f t="shared" si="41"/>
        <v>0</v>
      </c>
      <c r="DH101">
        <f t="shared" si="51"/>
        <v>0</v>
      </c>
      <c r="DI101">
        <f t="shared" si="52"/>
        <v>282.64999999999998</v>
      </c>
      <c r="DJ101">
        <f t="shared" si="47"/>
        <v>282.64999999999998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ROW(Source!A221)</f>
        <v>221</v>
      </c>
      <c r="B102">
        <v>69391190</v>
      </c>
      <c r="C102">
        <v>69470777</v>
      </c>
      <c r="D102">
        <v>64662176</v>
      </c>
      <c r="E102">
        <v>116</v>
      </c>
      <c r="F102">
        <v>1</v>
      </c>
      <c r="G102">
        <v>1</v>
      </c>
      <c r="H102">
        <v>1</v>
      </c>
      <c r="I102" t="s">
        <v>373</v>
      </c>
      <c r="J102" t="s">
        <v>3</v>
      </c>
      <c r="K102" t="s">
        <v>374</v>
      </c>
      <c r="L102">
        <v>1369</v>
      </c>
      <c r="N102">
        <v>1013</v>
      </c>
      <c r="O102" t="s">
        <v>329</v>
      </c>
      <c r="P102" t="s">
        <v>329</v>
      </c>
      <c r="Q102">
        <v>1</v>
      </c>
      <c r="W102">
        <v>0</v>
      </c>
      <c r="X102">
        <v>126826561</v>
      </c>
      <c r="Y102">
        <f t="shared" si="48"/>
        <v>6.48</v>
      </c>
      <c r="AA102">
        <v>0</v>
      </c>
      <c r="AB102">
        <v>0</v>
      </c>
      <c r="AC102">
        <v>0</v>
      </c>
      <c r="AD102">
        <v>1066.23</v>
      </c>
      <c r="AE102">
        <v>0</v>
      </c>
      <c r="AF102">
        <v>0</v>
      </c>
      <c r="AG102">
        <v>0</v>
      </c>
      <c r="AH102">
        <v>1066.23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6.48</v>
      </c>
      <c r="AU102" t="s">
        <v>3</v>
      </c>
      <c r="AV102">
        <v>1</v>
      </c>
      <c r="AW102">
        <v>2</v>
      </c>
      <c r="AX102">
        <v>69470781</v>
      </c>
      <c r="AY102">
        <v>2</v>
      </c>
      <c r="AZ102">
        <v>131072</v>
      </c>
      <c r="BA102">
        <v>142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6909.1704000000009</v>
      </c>
      <c r="BN102">
        <v>6.48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6909.1704000000009</v>
      </c>
      <c r="BU102">
        <v>6.48</v>
      </c>
      <c r="BV102">
        <v>0</v>
      </c>
      <c r="BW102">
        <v>1</v>
      </c>
      <c r="CU102">
        <f>ROUND(AT102*Source!I221*AH102*AL102,2)</f>
        <v>276.37</v>
      </c>
      <c r="CV102">
        <f>ROUND(Y102*Source!I221,7)</f>
        <v>0.25919999999999999</v>
      </c>
      <c r="CW102">
        <v>0</v>
      </c>
      <c r="CX102">
        <f>ROUND(Y102*Source!I221,7)</f>
        <v>0.25919999999999999</v>
      </c>
      <c r="CY102">
        <f t="shared" si="44"/>
        <v>1066.23</v>
      </c>
      <c r="CZ102">
        <f t="shared" si="45"/>
        <v>1066.23</v>
      </c>
      <c r="DA102">
        <f t="shared" si="46"/>
        <v>1</v>
      </c>
      <c r="DB102">
        <f t="shared" si="49"/>
        <v>6909.17</v>
      </c>
      <c r="DC102">
        <f t="shared" si="50"/>
        <v>0</v>
      </c>
      <c r="DD102" t="s">
        <v>3</v>
      </c>
      <c r="DE102" t="s">
        <v>3</v>
      </c>
      <c r="DF102">
        <f t="shared" si="43"/>
        <v>0</v>
      </c>
      <c r="DG102">
        <f t="shared" si="41"/>
        <v>0</v>
      </c>
      <c r="DH102">
        <f t="shared" si="51"/>
        <v>0</v>
      </c>
      <c r="DI102">
        <f t="shared" si="52"/>
        <v>276.37</v>
      </c>
      <c r="DJ102">
        <f t="shared" si="47"/>
        <v>276.37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ROW(Source!A222)</f>
        <v>222</v>
      </c>
      <c r="B103">
        <v>69391125</v>
      </c>
      <c r="C103">
        <v>69470777</v>
      </c>
      <c r="D103">
        <v>64662152</v>
      </c>
      <c r="E103">
        <v>116</v>
      </c>
      <c r="F103">
        <v>1</v>
      </c>
      <c r="G103">
        <v>1</v>
      </c>
      <c r="H103">
        <v>1</v>
      </c>
      <c r="I103" t="s">
        <v>371</v>
      </c>
      <c r="J103" t="s">
        <v>3</v>
      </c>
      <c r="K103" t="s">
        <v>372</v>
      </c>
      <c r="L103">
        <v>1369</v>
      </c>
      <c r="N103">
        <v>1013</v>
      </c>
      <c r="O103" t="s">
        <v>329</v>
      </c>
      <c r="P103" t="s">
        <v>329</v>
      </c>
      <c r="Q103">
        <v>1</v>
      </c>
      <c r="W103">
        <v>0</v>
      </c>
      <c r="X103">
        <v>286205319</v>
      </c>
      <c r="Y103">
        <f t="shared" si="48"/>
        <v>6.48</v>
      </c>
      <c r="AA103">
        <v>0</v>
      </c>
      <c r="AB103">
        <v>0</v>
      </c>
      <c r="AC103">
        <v>0</v>
      </c>
      <c r="AD103">
        <v>1090.46</v>
      </c>
      <c r="AE103">
        <v>0</v>
      </c>
      <c r="AF103">
        <v>0</v>
      </c>
      <c r="AG103">
        <v>0</v>
      </c>
      <c r="AH103">
        <v>1090.46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6.48</v>
      </c>
      <c r="AU103" t="s">
        <v>3</v>
      </c>
      <c r="AV103">
        <v>1</v>
      </c>
      <c r="AW103">
        <v>2</v>
      </c>
      <c r="AX103">
        <v>69470780</v>
      </c>
      <c r="AY103">
        <v>2</v>
      </c>
      <c r="AZ103">
        <v>131072</v>
      </c>
      <c r="BA103">
        <v>143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7066.180800000001</v>
      </c>
      <c r="BN103">
        <v>6.48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7066.180800000001</v>
      </c>
      <c r="BU103">
        <v>6.48</v>
      </c>
      <c r="BV103">
        <v>0</v>
      </c>
      <c r="BW103">
        <v>1</v>
      </c>
      <c r="CU103">
        <f>ROUND(AT103*Source!I222*AH103*AL103,2)</f>
        <v>282.64999999999998</v>
      </c>
      <c r="CV103">
        <f>ROUND(Y103*Source!I222,7)</f>
        <v>0.25919999999999999</v>
      </c>
      <c r="CW103">
        <v>0</v>
      </c>
      <c r="CX103">
        <f>ROUND(Y103*Source!I222,7)</f>
        <v>0.25919999999999999</v>
      </c>
      <c r="CY103">
        <f t="shared" si="44"/>
        <v>1090.46</v>
      </c>
      <c r="CZ103">
        <f t="shared" si="45"/>
        <v>1090.46</v>
      </c>
      <c r="DA103">
        <f t="shared" si="46"/>
        <v>1</v>
      </c>
      <c r="DB103">
        <f t="shared" si="49"/>
        <v>7066.18</v>
      </c>
      <c r="DC103">
        <f t="shared" si="50"/>
        <v>0</v>
      </c>
      <c r="DD103" t="s">
        <v>3</v>
      </c>
      <c r="DE103" t="s">
        <v>3</v>
      </c>
      <c r="DF103">
        <f t="shared" si="43"/>
        <v>0</v>
      </c>
      <c r="DG103">
        <f t="shared" si="41"/>
        <v>0</v>
      </c>
      <c r="DH103">
        <f t="shared" si="51"/>
        <v>0</v>
      </c>
      <c r="DI103">
        <f t="shared" si="52"/>
        <v>282.64999999999998</v>
      </c>
      <c r="DJ103">
        <f t="shared" si="47"/>
        <v>282.64999999999998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ROW(Source!A222)</f>
        <v>222</v>
      </c>
      <c r="B104">
        <v>69391125</v>
      </c>
      <c r="C104">
        <v>69470777</v>
      </c>
      <c r="D104">
        <v>64662176</v>
      </c>
      <c r="E104">
        <v>116</v>
      </c>
      <c r="F104">
        <v>1</v>
      </c>
      <c r="G104">
        <v>1</v>
      </c>
      <c r="H104">
        <v>1</v>
      </c>
      <c r="I104" t="s">
        <v>373</v>
      </c>
      <c r="J104" t="s">
        <v>3</v>
      </c>
      <c r="K104" t="s">
        <v>374</v>
      </c>
      <c r="L104">
        <v>1369</v>
      </c>
      <c r="N104">
        <v>1013</v>
      </c>
      <c r="O104" t="s">
        <v>329</v>
      </c>
      <c r="P104" t="s">
        <v>329</v>
      </c>
      <c r="Q104">
        <v>1</v>
      </c>
      <c r="W104">
        <v>0</v>
      </c>
      <c r="X104">
        <v>126826561</v>
      </c>
      <c r="Y104">
        <f t="shared" si="48"/>
        <v>6.48</v>
      </c>
      <c r="AA104">
        <v>0</v>
      </c>
      <c r="AB104">
        <v>0</v>
      </c>
      <c r="AC104">
        <v>0</v>
      </c>
      <c r="AD104">
        <v>1066.23</v>
      </c>
      <c r="AE104">
        <v>0</v>
      </c>
      <c r="AF104">
        <v>0</v>
      </c>
      <c r="AG104">
        <v>0</v>
      </c>
      <c r="AH104">
        <v>1066.23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6.48</v>
      </c>
      <c r="AU104" t="s">
        <v>3</v>
      </c>
      <c r="AV104">
        <v>1</v>
      </c>
      <c r="AW104">
        <v>2</v>
      </c>
      <c r="AX104">
        <v>69470781</v>
      </c>
      <c r="AY104">
        <v>2</v>
      </c>
      <c r="AZ104">
        <v>131072</v>
      </c>
      <c r="BA104">
        <v>144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6909.1704000000009</v>
      </c>
      <c r="BN104">
        <v>6.48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6909.1704000000009</v>
      </c>
      <c r="BU104">
        <v>6.48</v>
      </c>
      <c r="BV104">
        <v>0</v>
      </c>
      <c r="BW104">
        <v>1</v>
      </c>
      <c r="CU104">
        <f>ROUND(AT104*Source!I222*AH104*AL104,2)</f>
        <v>276.37</v>
      </c>
      <c r="CV104">
        <f>ROUND(Y104*Source!I222,7)</f>
        <v>0.25919999999999999</v>
      </c>
      <c r="CW104">
        <v>0</v>
      </c>
      <c r="CX104">
        <f>ROUND(Y104*Source!I222,7)</f>
        <v>0.25919999999999999</v>
      </c>
      <c r="CY104">
        <f t="shared" si="44"/>
        <v>1066.23</v>
      </c>
      <c r="CZ104">
        <f t="shared" si="45"/>
        <v>1066.23</v>
      </c>
      <c r="DA104">
        <f t="shared" si="46"/>
        <v>1</v>
      </c>
      <c r="DB104">
        <f t="shared" si="49"/>
        <v>6909.17</v>
      </c>
      <c r="DC104">
        <f t="shared" si="50"/>
        <v>0</v>
      </c>
      <c r="DD104" t="s">
        <v>3</v>
      </c>
      <c r="DE104" t="s">
        <v>3</v>
      </c>
      <c r="DF104">
        <f t="shared" si="43"/>
        <v>0</v>
      </c>
      <c r="DG104">
        <f t="shared" si="41"/>
        <v>0</v>
      </c>
      <c r="DH104">
        <f t="shared" si="51"/>
        <v>0</v>
      </c>
      <c r="DI104">
        <f t="shared" si="52"/>
        <v>276.37</v>
      </c>
      <c r="DJ104">
        <f t="shared" si="47"/>
        <v>276.37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ROW(Source!A223)</f>
        <v>223</v>
      </c>
      <c r="B105">
        <v>69391190</v>
      </c>
      <c r="C105">
        <v>69470782</v>
      </c>
      <c r="D105">
        <v>64662152</v>
      </c>
      <c r="E105">
        <v>116</v>
      </c>
      <c r="F105">
        <v>1</v>
      </c>
      <c r="G105">
        <v>1</v>
      </c>
      <c r="H105">
        <v>1</v>
      </c>
      <c r="I105" t="s">
        <v>371</v>
      </c>
      <c r="J105" t="s">
        <v>3</v>
      </c>
      <c r="K105" t="s">
        <v>372</v>
      </c>
      <c r="L105">
        <v>1369</v>
      </c>
      <c r="N105">
        <v>1013</v>
      </c>
      <c r="O105" t="s">
        <v>329</v>
      </c>
      <c r="P105" t="s">
        <v>329</v>
      </c>
      <c r="Q105">
        <v>1</v>
      </c>
      <c r="W105">
        <v>0</v>
      </c>
      <c r="X105">
        <v>286205319</v>
      </c>
      <c r="Y105">
        <f t="shared" si="48"/>
        <v>1.62</v>
      </c>
      <c r="AA105">
        <v>0</v>
      </c>
      <c r="AB105">
        <v>0</v>
      </c>
      <c r="AC105">
        <v>0</v>
      </c>
      <c r="AD105">
        <v>1090.46</v>
      </c>
      <c r="AE105">
        <v>0</v>
      </c>
      <c r="AF105">
        <v>0</v>
      </c>
      <c r="AG105">
        <v>0</v>
      </c>
      <c r="AH105">
        <v>1090.46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1.62</v>
      </c>
      <c r="AU105" t="s">
        <v>3</v>
      </c>
      <c r="AV105">
        <v>1</v>
      </c>
      <c r="AW105">
        <v>2</v>
      </c>
      <c r="AX105">
        <v>69470785</v>
      </c>
      <c r="AY105">
        <v>2</v>
      </c>
      <c r="AZ105">
        <v>131072</v>
      </c>
      <c r="BA105">
        <v>145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1766.5452000000002</v>
      </c>
      <c r="BN105">
        <v>1.62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1766.5452000000002</v>
      </c>
      <c r="BU105">
        <v>1.62</v>
      </c>
      <c r="BV105">
        <v>0</v>
      </c>
      <c r="BW105">
        <v>1</v>
      </c>
      <c r="CU105">
        <f>ROUND(AT105*Source!I223*AH105*AL105,2)</f>
        <v>1766.55</v>
      </c>
      <c r="CV105">
        <f>ROUND(Y105*Source!I223,7)</f>
        <v>1.62</v>
      </c>
      <c r="CW105">
        <v>0</v>
      </c>
      <c r="CX105">
        <f>ROUND(Y105*Source!I223,7)</f>
        <v>1.62</v>
      </c>
      <c r="CY105">
        <f t="shared" si="44"/>
        <v>1090.46</v>
      </c>
      <c r="CZ105">
        <f t="shared" si="45"/>
        <v>1090.46</v>
      </c>
      <c r="DA105">
        <f t="shared" si="46"/>
        <v>1</v>
      </c>
      <c r="DB105">
        <f t="shared" si="49"/>
        <v>1766.55</v>
      </c>
      <c r="DC105">
        <f t="shared" si="50"/>
        <v>0</v>
      </c>
      <c r="DD105" t="s">
        <v>3</v>
      </c>
      <c r="DE105" t="s">
        <v>3</v>
      </c>
      <c r="DF105">
        <f t="shared" si="43"/>
        <v>0</v>
      </c>
      <c r="DG105">
        <f t="shared" si="41"/>
        <v>0</v>
      </c>
      <c r="DH105">
        <f t="shared" si="51"/>
        <v>0</v>
      </c>
      <c r="DI105">
        <f t="shared" si="52"/>
        <v>1766.55</v>
      </c>
      <c r="DJ105">
        <f t="shared" si="47"/>
        <v>1766.55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ROW(Source!A223)</f>
        <v>223</v>
      </c>
      <c r="B106">
        <v>69391190</v>
      </c>
      <c r="C106">
        <v>69470782</v>
      </c>
      <c r="D106">
        <v>64662176</v>
      </c>
      <c r="E106">
        <v>116</v>
      </c>
      <c r="F106">
        <v>1</v>
      </c>
      <c r="G106">
        <v>1</v>
      </c>
      <c r="H106">
        <v>1</v>
      </c>
      <c r="I106" t="s">
        <v>373</v>
      </c>
      <c r="J106" t="s">
        <v>3</v>
      </c>
      <c r="K106" t="s">
        <v>374</v>
      </c>
      <c r="L106">
        <v>1369</v>
      </c>
      <c r="N106">
        <v>1013</v>
      </c>
      <c r="O106" t="s">
        <v>329</v>
      </c>
      <c r="P106" t="s">
        <v>329</v>
      </c>
      <c r="Q106">
        <v>1</v>
      </c>
      <c r="W106">
        <v>0</v>
      </c>
      <c r="X106">
        <v>126826561</v>
      </c>
      <c r="Y106">
        <f t="shared" si="48"/>
        <v>1.62</v>
      </c>
      <c r="AA106">
        <v>0</v>
      </c>
      <c r="AB106">
        <v>0</v>
      </c>
      <c r="AC106">
        <v>0</v>
      </c>
      <c r="AD106">
        <v>1066.23</v>
      </c>
      <c r="AE106">
        <v>0</v>
      </c>
      <c r="AF106">
        <v>0</v>
      </c>
      <c r="AG106">
        <v>0</v>
      </c>
      <c r="AH106">
        <v>1066.23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1.62</v>
      </c>
      <c r="AU106" t="s">
        <v>3</v>
      </c>
      <c r="AV106">
        <v>1</v>
      </c>
      <c r="AW106">
        <v>2</v>
      </c>
      <c r="AX106">
        <v>69470786</v>
      </c>
      <c r="AY106">
        <v>2</v>
      </c>
      <c r="AZ106">
        <v>131072</v>
      </c>
      <c r="BA106">
        <v>146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1727.2926000000002</v>
      </c>
      <c r="BN106">
        <v>1.62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1727.2926000000002</v>
      </c>
      <c r="BU106">
        <v>1.62</v>
      </c>
      <c r="BV106">
        <v>0</v>
      </c>
      <c r="BW106">
        <v>1</v>
      </c>
      <c r="CU106">
        <f>ROUND(AT106*Source!I223*AH106*AL106,2)</f>
        <v>1727.29</v>
      </c>
      <c r="CV106">
        <f>ROUND(Y106*Source!I223,7)</f>
        <v>1.62</v>
      </c>
      <c r="CW106">
        <v>0</v>
      </c>
      <c r="CX106">
        <f>ROUND(Y106*Source!I223,7)</f>
        <v>1.62</v>
      </c>
      <c r="CY106">
        <f t="shared" si="44"/>
        <v>1066.23</v>
      </c>
      <c r="CZ106">
        <f t="shared" si="45"/>
        <v>1066.23</v>
      </c>
      <c r="DA106">
        <f t="shared" si="46"/>
        <v>1</v>
      </c>
      <c r="DB106">
        <f t="shared" si="49"/>
        <v>1727.29</v>
      </c>
      <c r="DC106">
        <f t="shared" si="50"/>
        <v>0</v>
      </c>
      <c r="DD106" t="s">
        <v>3</v>
      </c>
      <c r="DE106" t="s">
        <v>3</v>
      </c>
      <c r="DF106">
        <f t="shared" si="43"/>
        <v>0</v>
      </c>
      <c r="DG106">
        <f t="shared" si="41"/>
        <v>0</v>
      </c>
      <c r="DH106">
        <f t="shared" si="51"/>
        <v>0</v>
      </c>
      <c r="DI106">
        <f t="shared" si="52"/>
        <v>1727.29</v>
      </c>
      <c r="DJ106">
        <f t="shared" si="47"/>
        <v>1727.29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ROW(Source!A224)</f>
        <v>224</v>
      </c>
      <c r="B107">
        <v>69391125</v>
      </c>
      <c r="C107">
        <v>69470782</v>
      </c>
      <c r="D107">
        <v>64662152</v>
      </c>
      <c r="E107">
        <v>116</v>
      </c>
      <c r="F107">
        <v>1</v>
      </c>
      <c r="G107">
        <v>1</v>
      </c>
      <c r="H107">
        <v>1</v>
      </c>
      <c r="I107" t="s">
        <v>371</v>
      </c>
      <c r="J107" t="s">
        <v>3</v>
      </c>
      <c r="K107" t="s">
        <v>372</v>
      </c>
      <c r="L107">
        <v>1369</v>
      </c>
      <c r="N107">
        <v>1013</v>
      </c>
      <c r="O107" t="s">
        <v>329</v>
      </c>
      <c r="P107" t="s">
        <v>329</v>
      </c>
      <c r="Q107">
        <v>1</v>
      </c>
      <c r="W107">
        <v>0</v>
      </c>
      <c r="X107">
        <v>286205319</v>
      </c>
      <c r="Y107">
        <f t="shared" si="48"/>
        <v>1.62</v>
      </c>
      <c r="AA107">
        <v>0</v>
      </c>
      <c r="AB107">
        <v>0</v>
      </c>
      <c r="AC107">
        <v>0</v>
      </c>
      <c r="AD107">
        <v>1090.46</v>
      </c>
      <c r="AE107">
        <v>0</v>
      </c>
      <c r="AF107">
        <v>0</v>
      </c>
      <c r="AG107">
        <v>0</v>
      </c>
      <c r="AH107">
        <v>1090.46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1.62</v>
      </c>
      <c r="AU107" t="s">
        <v>3</v>
      </c>
      <c r="AV107">
        <v>1</v>
      </c>
      <c r="AW107">
        <v>2</v>
      </c>
      <c r="AX107">
        <v>69470785</v>
      </c>
      <c r="AY107">
        <v>2</v>
      </c>
      <c r="AZ107">
        <v>131072</v>
      </c>
      <c r="BA107">
        <v>147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1766.5452000000002</v>
      </c>
      <c r="BN107">
        <v>1.62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1766.5452000000002</v>
      </c>
      <c r="BU107">
        <v>1.62</v>
      </c>
      <c r="BV107">
        <v>0</v>
      </c>
      <c r="BW107">
        <v>1</v>
      </c>
      <c r="CU107">
        <f>ROUND(AT107*Source!I224*AH107*AL107,2)</f>
        <v>1766.55</v>
      </c>
      <c r="CV107">
        <f>ROUND(Y107*Source!I224,7)</f>
        <v>1.62</v>
      </c>
      <c r="CW107">
        <v>0</v>
      </c>
      <c r="CX107">
        <f>ROUND(Y107*Source!I224,7)</f>
        <v>1.62</v>
      </c>
      <c r="CY107">
        <f t="shared" si="44"/>
        <v>1090.46</v>
      </c>
      <c r="CZ107">
        <f t="shared" si="45"/>
        <v>1090.46</v>
      </c>
      <c r="DA107">
        <f t="shared" si="46"/>
        <v>1</v>
      </c>
      <c r="DB107">
        <f t="shared" si="49"/>
        <v>1766.55</v>
      </c>
      <c r="DC107">
        <f t="shared" si="50"/>
        <v>0</v>
      </c>
      <c r="DD107" t="s">
        <v>3</v>
      </c>
      <c r="DE107" t="s">
        <v>3</v>
      </c>
      <c r="DF107">
        <f t="shared" si="43"/>
        <v>0</v>
      </c>
      <c r="DG107">
        <f t="shared" si="41"/>
        <v>0</v>
      </c>
      <c r="DH107">
        <f t="shared" si="51"/>
        <v>0</v>
      </c>
      <c r="DI107">
        <f t="shared" si="52"/>
        <v>1766.55</v>
      </c>
      <c r="DJ107">
        <f t="shared" si="47"/>
        <v>1766.55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ROW(Source!A224)</f>
        <v>224</v>
      </c>
      <c r="B108">
        <v>69391125</v>
      </c>
      <c r="C108">
        <v>69470782</v>
      </c>
      <c r="D108">
        <v>64662176</v>
      </c>
      <c r="E108">
        <v>116</v>
      </c>
      <c r="F108">
        <v>1</v>
      </c>
      <c r="G108">
        <v>1</v>
      </c>
      <c r="H108">
        <v>1</v>
      </c>
      <c r="I108" t="s">
        <v>373</v>
      </c>
      <c r="J108" t="s">
        <v>3</v>
      </c>
      <c r="K108" t="s">
        <v>374</v>
      </c>
      <c r="L108">
        <v>1369</v>
      </c>
      <c r="N108">
        <v>1013</v>
      </c>
      <c r="O108" t="s">
        <v>329</v>
      </c>
      <c r="P108" t="s">
        <v>329</v>
      </c>
      <c r="Q108">
        <v>1</v>
      </c>
      <c r="W108">
        <v>0</v>
      </c>
      <c r="X108">
        <v>126826561</v>
      </c>
      <c r="Y108">
        <f t="shared" si="48"/>
        <v>1.62</v>
      </c>
      <c r="AA108">
        <v>0</v>
      </c>
      <c r="AB108">
        <v>0</v>
      </c>
      <c r="AC108">
        <v>0</v>
      </c>
      <c r="AD108">
        <v>1066.23</v>
      </c>
      <c r="AE108">
        <v>0</v>
      </c>
      <c r="AF108">
        <v>0</v>
      </c>
      <c r="AG108">
        <v>0</v>
      </c>
      <c r="AH108">
        <v>1066.23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1.62</v>
      </c>
      <c r="AU108" t="s">
        <v>3</v>
      </c>
      <c r="AV108">
        <v>1</v>
      </c>
      <c r="AW108">
        <v>2</v>
      </c>
      <c r="AX108">
        <v>69470786</v>
      </c>
      <c r="AY108">
        <v>2</v>
      </c>
      <c r="AZ108">
        <v>131072</v>
      </c>
      <c r="BA108">
        <v>148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1727.2926000000002</v>
      </c>
      <c r="BN108">
        <v>1.62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1727.2926000000002</v>
      </c>
      <c r="BU108">
        <v>1.62</v>
      </c>
      <c r="BV108">
        <v>0</v>
      </c>
      <c r="BW108">
        <v>1</v>
      </c>
      <c r="CU108">
        <f>ROUND(AT108*Source!I224*AH108*AL108,2)</f>
        <v>1727.29</v>
      </c>
      <c r="CV108">
        <f>ROUND(Y108*Source!I224,7)</f>
        <v>1.62</v>
      </c>
      <c r="CW108">
        <v>0</v>
      </c>
      <c r="CX108">
        <f>ROUND(Y108*Source!I224,7)</f>
        <v>1.62</v>
      </c>
      <c r="CY108">
        <f t="shared" si="44"/>
        <v>1066.23</v>
      </c>
      <c r="CZ108">
        <f t="shared" si="45"/>
        <v>1066.23</v>
      </c>
      <c r="DA108">
        <f t="shared" si="46"/>
        <v>1</v>
      </c>
      <c r="DB108">
        <f t="shared" si="49"/>
        <v>1727.29</v>
      </c>
      <c r="DC108">
        <f t="shared" si="50"/>
        <v>0</v>
      </c>
      <c r="DD108" t="s">
        <v>3</v>
      </c>
      <c r="DE108" t="s">
        <v>3</v>
      </c>
      <c r="DF108">
        <f t="shared" si="43"/>
        <v>0</v>
      </c>
      <c r="DG108">
        <f t="shared" si="41"/>
        <v>0</v>
      </c>
      <c r="DH108">
        <f t="shared" si="51"/>
        <v>0</v>
      </c>
      <c r="DI108">
        <f t="shared" si="52"/>
        <v>1727.29</v>
      </c>
      <c r="DJ108">
        <f t="shared" si="47"/>
        <v>1727.29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ROW(Source!A225)</f>
        <v>225</v>
      </c>
      <c r="B109">
        <v>69391190</v>
      </c>
      <c r="C109">
        <v>69470787</v>
      </c>
      <c r="D109">
        <v>64662152</v>
      </c>
      <c r="E109">
        <v>116</v>
      </c>
      <c r="F109">
        <v>1</v>
      </c>
      <c r="G109">
        <v>1</v>
      </c>
      <c r="H109">
        <v>1</v>
      </c>
      <c r="I109" t="s">
        <v>371</v>
      </c>
      <c r="J109" t="s">
        <v>3</v>
      </c>
      <c r="K109" t="s">
        <v>372</v>
      </c>
      <c r="L109">
        <v>1369</v>
      </c>
      <c r="N109">
        <v>1013</v>
      </c>
      <c r="O109" t="s">
        <v>329</v>
      </c>
      <c r="P109" t="s">
        <v>329</v>
      </c>
      <c r="Q109">
        <v>1</v>
      </c>
      <c r="W109">
        <v>0</v>
      </c>
      <c r="X109">
        <v>286205319</v>
      </c>
      <c r="Y109">
        <f t="shared" si="48"/>
        <v>0.16</v>
      </c>
      <c r="AA109">
        <v>0</v>
      </c>
      <c r="AB109">
        <v>0</v>
      </c>
      <c r="AC109">
        <v>0</v>
      </c>
      <c r="AD109">
        <v>1090.46</v>
      </c>
      <c r="AE109">
        <v>0</v>
      </c>
      <c r="AF109">
        <v>0</v>
      </c>
      <c r="AG109">
        <v>0</v>
      </c>
      <c r="AH109">
        <v>1090.46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0.16</v>
      </c>
      <c r="AU109" t="s">
        <v>3</v>
      </c>
      <c r="AV109">
        <v>1</v>
      </c>
      <c r="AW109">
        <v>2</v>
      </c>
      <c r="AX109">
        <v>69470790</v>
      </c>
      <c r="AY109">
        <v>2</v>
      </c>
      <c r="AZ109">
        <v>131072</v>
      </c>
      <c r="BA109">
        <v>149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174.4736</v>
      </c>
      <c r="BN109">
        <v>0.16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174.4736</v>
      </c>
      <c r="BU109">
        <v>0.16</v>
      </c>
      <c r="BV109">
        <v>0</v>
      </c>
      <c r="BW109">
        <v>1</v>
      </c>
      <c r="CU109">
        <f>ROUND(AT109*Source!I225*AH109*AL109,2)</f>
        <v>174.47</v>
      </c>
      <c r="CV109">
        <f>ROUND(Y109*Source!I225,7)</f>
        <v>0.16</v>
      </c>
      <c r="CW109">
        <v>0</v>
      </c>
      <c r="CX109">
        <f>ROUND(Y109*Source!I225,7)</f>
        <v>0.16</v>
      </c>
      <c r="CY109">
        <f t="shared" si="44"/>
        <v>1090.46</v>
      </c>
      <c r="CZ109">
        <f t="shared" si="45"/>
        <v>1090.46</v>
      </c>
      <c r="DA109">
        <f t="shared" si="46"/>
        <v>1</v>
      </c>
      <c r="DB109">
        <f t="shared" si="49"/>
        <v>174.47</v>
      </c>
      <c r="DC109">
        <f t="shared" si="50"/>
        <v>0</v>
      </c>
      <c r="DD109" t="s">
        <v>3</v>
      </c>
      <c r="DE109" t="s">
        <v>3</v>
      </c>
      <c r="DF109">
        <f t="shared" si="43"/>
        <v>0</v>
      </c>
      <c r="DG109">
        <f t="shared" si="41"/>
        <v>0</v>
      </c>
      <c r="DH109">
        <f t="shared" si="51"/>
        <v>0</v>
      </c>
      <c r="DI109">
        <f t="shared" si="52"/>
        <v>174.47</v>
      </c>
      <c r="DJ109">
        <f t="shared" si="47"/>
        <v>174.47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ROW(Source!A225)</f>
        <v>225</v>
      </c>
      <c r="B110">
        <v>69391190</v>
      </c>
      <c r="C110">
        <v>69470787</v>
      </c>
      <c r="D110">
        <v>64662176</v>
      </c>
      <c r="E110">
        <v>116</v>
      </c>
      <c r="F110">
        <v>1</v>
      </c>
      <c r="G110">
        <v>1</v>
      </c>
      <c r="H110">
        <v>1</v>
      </c>
      <c r="I110" t="s">
        <v>373</v>
      </c>
      <c r="J110" t="s">
        <v>3</v>
      </c>
      <c r="K110" t="s">
        <v>374</v>
      </c>
      <c r="L110">
        <v>1369</v>
      </c>
      <c r="N110">
        <v>1013</v>
      </c>
      <c r="O110" t="s">
        <v>329</v>
      </c>
      <c r="P110" t="s">
        <v>329</v>
      </c>
      <c r="Q110">
        <v>1</v>
      </c>
      <c r="W110">
        <v>0</v>
      </c>
      <c r="X110">
        <v>126826561</v>
      </c>
      <c r="Y110">
        <f t="shared" si="48"/>
        <v>0.16</v>
      </c>
      <c r="AA110">
        <v>0</v>
      </c>
      <c r="AB110">
        <v>0</v>
      </c>
      <c r="AC110">
        <v>0</v>
      </c>
      <c r="AD110">
        <v>1066.23</v>
      </c>
      <c r="AE110">
        <v>0</v>
      </c>
      <c r="AF110">
        <v>0</v>
      </c>
      <c r="AG110">
        <v>0</v>
      </c>
      <c r="AH110">
        <v>1066.23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0.16</v>
      </c>
      <c r="AU110" t="s">
        <v>3</v>
      </c>
      <c r="AV110">
        <v>1</v>
      </c>
      <c r="AW110">
        <v>2</v>
      </c>
      <c r="AX110">
        <v>69470791</v>
      </c>
      <c r="AY110">
        <v>2</v>
      </c>
      <c r="AZ110">
        <v>131072</v>
      </c>
      <c r="BA110">
        <v>150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170.5968</v>
      </c>
      <c r="BN110">
        <v>0.16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170.5968</v>
      </c>
      <c r="BU110">
        <v>0.16</v>
      </c>
      <c r="BV110">
        <v>0</v>
      </c>
      <c r="BW110">
        <v>1</v>
      </c>
      <c r="CU110">
        <f>ROUND(AT110*Source!I225*AH110*AL110,2)</f>
        <v>170.6</v>
      </c>
      <c r="CV110">
        <f>ROUND(Y110*Source!I225,7)</f>
        <v>0.16</v>
      </c>
      <c r="CW110">
        <v>0</v>
      </c>
      <c r="CX110">
        <f>ROUND(Y110*Source!I225,7)</f>
        <v>0.16</v>
      </c>
      <c r="CY110">
        <f t="shared" si="44"/>
        <v>1066.23</v>
      </c>
      <c r="CZ110">
        <f t="shared" si="45"/>
        <v>1066.23</v>
      </c>
      <c r="DA110">
        <f t="shared" si="46"/>
        <v>1</v>
      </c>
      <c r="DB110">
        <f t="shared" si="49"/>
        <v>170.6</v>
      </c>
      <c r="DC110">
        <f t="shared" si="50"/>
        <v>0</v>
      </c>
      <c r="DD110" t="s">
        <v>3</v>
      </c>
      <c r="DE110" t="s">
        <v>3</v>
      </c>
      <c r="DF110">
        <f t="shared" si="43"/>
        <v>0</v>
      </c>
      <c r="DG110">
        <f t="shared" si="41"/>
        <v>0</v>
      </c>
      <c r="DH110">
        <f t="shared" si="51"/>
        <v>0</v>
      </c>
      <c r="DI110">
        <f t="shared" si="52"/>
        <v>170.6</v>
      </c>
      <c r="DJ110">
        <f t="shared" si="47"/>
        <v>170.6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ROW(Source!A226)</f>
        <v>226</v>
      </c>
      <c r="B111">
        <v>69391125</v>
      </c>
      <c r="C111">
        <v>69470787</v>
      </c>
      <c r="D111">
        <v>64662152</v>
      </c>
      <c r="E111">
        <v>116</v>
      </c>
      <c r="F111">
        <v>1</v>
      </c>
      <c r="G111">
        <v>1</v>
      </c>
      <c r="H111">
        <v>1</v>
      </c>
      <c r="I111" t="s">
        <v>371</v>
      </c>
      <c r="J111" t="s">
        <v>3</v>
      </c>
      <c r="K111" t="s">
        <v>372</v>
      </c>
      <c r="L111">
        <v>1369</v>
      </c>
      <c r="N111">
        <v>1013</v>
      </c>
      <c r="O111" t="s">
        <v>329</v>
      </c>
      <c r="P111" t="s">
        <v>329</v>
      </c>
      <c r="Q111">
        <v>1</v>
      </c>
      <c r="W111">
        <v>0</v>
      </c>
      <c r="X111">
        <v>286205319</v>
      </c>
      <c r="Y111">
        <f t="shared" si="48"/>
        <v>0.16</v>
      </c>
      <c r="AA111">
        <v>0</v>
      </c>
      <c r="AB111">
        <v>0</v>
      </c>
      <c r="AC111">
        <v>0</v>
      </c>
      <c r="AD111">
        <v>1090.46</v>
      </c>
      <c r="AE111">
        <v>0</v>
      </c>
      <c r="AF111">
        <v>0</v>
      </c>
      <c r="AG111">
        <v>0</v>
      </c>
      <c r="AH111">
        <v>1090.46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0.16</v>
      </c>
      <c r="AU111" t="s">
        <v>3</v>
      </c>
      <c r="AV111">
        <v>1</v>
      </c>
      <c r="AW111">
        <v>2</v>
      </c>
      <c r="AX111">
        <v>69470790</v>
      </c>
      <c r="AY111">
        <v>2</v>
      </c>
      <c r="AZ111">
        <v>131072</v>
      </c>
      <c r="BA111">
        <v>151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174.4736</v>
      </c>
      <c r="BN111">
        <v>0.16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174.4736</v>
      </c>
      <c r="BU111">
        <v>0.16</v>
      </c>
      <c r="BV111">
        <v>0</v>
      </c>
      <c r="BW111">
        <v>1</v>
      </c>
      <c r="CU111">
        <f>ROUND(AT111*Source!I226*AH111*AL111,2)</f>
        <v>174.47</v>
      </c>
      <c r="CV111">
        <f>ROUND(Y111*Source!I226,7)</f>
        <v>0.16</v>
      </c>
      <c r="CW111">
        <v>0</v>
      </c>
      <c r="CX111">
        <f>ROUND(Y111*Source!I226,7)</f>
        <v>0.16</v>
      </c>
      <c r="CY111">
        <f t="shared" si="44"/>
        <v>1090.46</v>
      </c>
      <c r="CZ111">
        <f t="shared" si="45"/>
        <v>1090.46</v>
      </c>
      <c r="DA111">
        <f t="shared" si="46"/>
        <v>1</v>
      </c>
      <c r="DB111">
        <f t="shared" si="49"/>
        <v>174.47</v>
      </c>
      <c r="DC111">
        <f t="shared" si="50"/>
        <v>0</v>
      </c>
      <c r="DD111" t="s">
        <v>3</v>
      </c>
      <c r="DE111" t="s">
        <v>3</v>
      </c>
      <c r="DF111">
        <f t="shared" si="43"/>
        <v>0</v>
      </c>
      <c r="DG111">
        <f t="shared" si="41"/>
        <v>0</v>
      </c>
      <c r="DH111">
        <f t="shared" si="51"/>
        <v>0</v>
      </c>
      <c r="DI111">
        <f t="shared" si="52"/>
        <v>174.47</v>
      </c>
      <c r="DJ111">
        <f t="shared" si="47"/>
        <v>174.47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ROW(Source!A226)</f>
        <v>226</v>
      </c>
      <c r="B112">
        <v>69391125</v>
      </c>
      <c r="C112">
        <v>69470787</v>
      </c>
      <c r="D112">
        <v>64662176</v>
      </c>
      <c r="E112">
        <v>116</v>
      </c>
      <c r="F112">
        <v>1</v>
      </c>
      <c r="G112">
        <v>1</v>
      </c>
      <c r="H112">
        <v>1</v>
      </c>
      <c r="I112" t="s">
        <v>373</v>
      </c>
      <c r="J112" t="s">
        <v>3</v>
      </c>
      <c r="K112" t="s">
        <v>374</v>
      </c>
      <c r="L112">
        <v>1369</v>
      </c>
      <c r="N112">
        <v>1013</v>
      </c>
      <c r="O112" t="s">
        <v>329</v>
      </c>
      <c r="P112" t="s">
        <v>329</v>
      </c>
      <c r="Q112">
        <v>1</v>
      </c>
      <c r="W112">
        <v>0</v>
      </c>
      <c r="X112">
        <v>126826561</v>
      </c>
      <c r="Y112">
        <f t="shared" si="48"/>
        <v>0.16</v>
      </c>
      <c r="AA112">
        <v>0</v>
      </c>
      <c r="AB112">
        <v>0</v>
      </c>
      <c r="AC112">
        <v>0</v>
      </c>
      <c r="AD112">
        <v>1066.23</v>
      </c>
      <c r="AE112">
        <v>0</v>
      </c>
      <c r="AF112">
        <v>0</v>
      </c>
      <c r="AG112">
        <v>0</v>
      </c>
      <c r="AH112">
        <v>1066.23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0.16</v>
      </c>
      <c r="AU112" t="s">
        <v>3</v>
      </c>
      <c r="AV112">
        <v>1</v>
      </c>
      <c r="AW112">
        <v>2</v>
      </c>
      <c r="AX112">
        <v>69470791</v>
      </c>
      <c r="AY112">
        <v>2</v>
      </c>
      <c r="AZ112">
        <v>131072</v>
      </c>
      <c r="BA112">
        <v>152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170.5968</v>
      </c>
      <c r="BN112">
        <v>0.16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170.5968</v>
      </c>
      <c r="BU112">
        <v>0.16</v>
      </c>
      <c r="BV112">
        <v>0</v>
      </c>
      <c r="BW112">
        <v>1</v>
      </c>
      <c r="CU112">
        <f>ROUND(AT112*Source!I226*AH112*AL112,2)</f>
        <v>170.6</v>
      </c>
      <c r="CV112">
        <f>ROUND(Y112*Source!I226,7)</f>
        <v>0.16</v>
      </c>
      <c r="CW112">
        <v>0</v>
      </c>
      <c r="CX112">
        <f>ROUND(Y112*Source!I226,7)</f>
        <v>0.16</v>
      </c>
      <c r="CY112">
        <f t="shared" si="44"/>
        <v>1066.23</v>
      </c>
      <c r="CZ112">
        <f t="shared" si="45"/>
        <v>1066.23</v>
      </c>
      <c r="DA112">
        <f t="shared" si="46"/>
        <v>1</v>
      </c>
      <c r="DB112">
        <f t="shared" si="49"/>
        <v>170.6</v>
      </c>
      <c r="DC112">
        <f t="shared" si="50"/>
        <v>0</v>
      </c>
      <c r="DD112" t="s">
        <v>3</v>
      </c>
      <c r="DE112" t="s">
        <v>3</v>
      </c>
      <c r="DF112">
        <f t="shared" si="43"/>
        <v>0</v>
      </c>
      <c r="DG112">
        <f t="shared" si="41"/>
        <v>0</v>
      </c>
      <c r="DH112">
        <f t="shared" si="51"/>
        <v>0</v>
      </c>
      <c r="DI112">
        <f t="shared" si="52"/>
        <v>170.6</v>
      </c>
      <c r="DJ112">
        <f t="shared" si="47"/>
        <v>170.6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321" spans="9:9" x14ac:dyDescent="0.2">
      <c r="I3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69470640</v>
      </c>
      <c r="C1">
        <v>69470629</v>
      </c>
      <c r="D1">
        <v>68185864</v>
      </c>
      <c r="E1">
        <v>117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X1">
        <v>7.75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7.75</v>
      </c>
      <c r="AH1">
        <v>2</v>
      </c>
      <c r="AI1">
        <v>69470630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69470641</v>
      </c>
      <c r="C2">
        <v>69470629</v>
      </c>
      <c r="D2">
        <v>68186052</v>
      </c>
      <c r="E2">
        <v>117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X2">
        <v>2.13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2.13</v>
      </c>
      <c r="AH2">
        <v>2</v>
      </c>
      <c r="AI2">
        <v>69470631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69470642</v>
      </c>
      <c r="C3">
        <v>69470629</v>
      </c>
      <c r="D3">
        <v>68192428</v>
      </c>
      <c r="E3">
        <v>1</v>
      </c>
      <c r="F3">
        <v>1</v>
      </c>
      <c r="G3">
        <v>1</v>
      </c>
      <c r="H3">
        <v>2</v>
      </c>
      <c r="I3" t="s">
        <v>299</v>
      </c>
      <c r="J3" t="s">
        <v>300</v>
      </c>
      <c r="K3" t="s">
        <v>301</v>
      </c>
      <c r="L3">
        <v>1368</v>
      </c>
      <c r="N3">
        <v>1011</v>
      </c>
      <c r="O3" t="s">
        <v>302</v>
      </c>
      <c r="P3" t="s">
        <v>302</v>
      </c>
      <c r="Q3">
        <v>1</v>
      </c>
      <c r="X3">
        <v>1.63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1.63</v>
      </c>
      <c r="AH3">
        <v>2</v>
      </c>
      <c r="AI3">
        <v>69470632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69470643</v>
      </c>
      <c r="C4">
        <v>69470629</v>
      </c>
      <c r="D4">
        <v>68193436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302</v>
      </c>
      <c r="P4" t="s">
        <v>302</v>
      </c>
      <c r="Q4">
        <v>1</v>
      </c>
      <c r="X4">
        <v>0.5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0.5</v>
      </c>
      <c r="AH4">
        <v>2</v>
      </c>
      <c r="AI4">
        <v>69470633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69470644</v>
      </c>
      <c r="C5">
        <v>69470629</v>
      </c>
      <c r="D5">
        <v>68258263</v>
      </c>
      <c r="E5">
        <v>1</v>
      </c>
      <c r="F5">
        <v>1</v>
      </c>
      <c r="G5">
        <v>1</v>
      </c>
      <c r="H5">
        <v>3</v>
      </c>
      <c r="I5" t="s">
        <v>308</v>
      </c>
      <c r="J5" t="s">
        <v>309</v>
      </c>
      <c r="K5" t="s">
        <v>310</v>
      </c>
      <c r="L5">
        <v>1346</v>
      </c>
      <c r="N5">
        <v>1009</v>
      </c>
      <c r="O5" t="s">
        <v>311</v>
      </c>
      <c r="P5" t="s">
        <v>311</v>
      </c>
      <c r="Q5">
        <v>1</v>
      </c>
      <c r="X5">
        <v>0.1</v>
      </c>
      <c r="Y5">
        <v>185.43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</v>
      </c>
      <c r="AH5">
        <v>2</v>
      </c>
      <c r="AI5">
        <v>69470634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69470645</v>
      </c>
      <c r="C6">
        <v>69470629</v>
      </c>
      <c r="D6">
        <v>68258270</v>
      </c>
      <c r="E6">
        <v>1</v>
      </c>
      <c r="F6">
        <v>1</v>
      </c>
      <c r="G6">
        <v>1</v>
      </c>
      <c r="H6">
        <v>3</v>
      </c>
      <c r="I6" t="s">
        <v>312</v>
      </c>
      <c r="J6" t="s">
        <v>313</v>
      </c>
      <c r="K6" t="s">
        <v>314</v>
      </c>
      <c r="L6">
        <v>1346</v>
      </c>
      <c r="N6">
        <v>1009</v>
      </c>
      <c r="O6" t="s">
        <v>311</v>
      </c>
      <c r="P6" t="s">
        <v>311</v>
      </c>
      <c r="Q6">
        <v>1</v>
      </c>
      <c r="X6">
        <v>0.03</v>
      </c>
      <c r="Y6">
        <v>58.53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0.03</v>
      </c>
      <c r="AH6">
        <v>2</v>
      </c>
      <c r="AI6">
        <v>69470635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69470646</v>
      </c>
      <c r="C7">
        <v>69470629</v>
      </c>
      <c r="D7">
        <v>68261812</v>
      </c>
      <c r="E7">
        <v>1</v>
      </c>
      <c r="F7">
        <v>1</v>
      </c>
      <c r="G7">
        <v>1</v>
      </c>
      <c r="H7">
        <v>3</v>
      </c>
      <c r="I7" t="s">
        <v>375</v>
      </c>
      <c r="J7" t="s">
        <v>376</v>
      </c>
      <c r="K7" t="s">
        <v>377</v>
      </c>
      <c r="L7">
        <v>1346</v>
      </c>
      <c r="N7">
        <v>1009</v>
      </c>
      <c r="O7" t="s">
        <v>311</v>
      </c>
      <c r="P7" t="s">
        <v>311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69470647</v>
      </c>
      <c r="C8">
        <v>69470629</v>
      </c>
      <c r="D8">
        <v>68262958</v>
      </c>
      <c r="E8">
        <v>1</v>
      </c>
      <c r="F8">
        <v>1</v>
      </c>
      <c r="G8">
        <v>1</v>
      </c>
      <c r="H8">
        <v>3</v>
      </c>
      <c r="I8" t="s">
        <v>315</v>
      </c>
      <c r="J8" t="s">
        <v>316</v>
      </c>
      <c r="K8" t="s">
        <v>317</v>
      </c>
      <c r="L8">
        <v>1346</v>
      </c>
      <c r="N8">
        <v>1009</v>
      </c>
      <c r="O8" t="s">
        <v>311</v>
      </c>
      <c r="P8" t="s">
        <v>311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69470636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69470648</v>
      </c>
      <c r="C9">
        <v>69470629</v>
      </c>
      <c r="D9">
        <v>68187428</v>
      </c>
      <c r="E9">
        <v>117</v>
      </c>
      <c r="F9">
        <v>1</v>
      </c>
      <c r="G9">
        <v>1</v>
      </c>
      <c r="H9">
        <v>3</v>
      </c>
      <c r="I9" t="s">
        <v>378</v>
      </c>
      <c r="J9" t="s">
        <v>3</v>
      </c>
      <c r="K9" t="s">
        <v>379</v>
      </c>
      <c r="L9">
        <v>1371</v>
      </c>
      <c r="N9">
        <v>1013</v>
      </c>
      <c r="O9" t="s">
        <v>22</v>
      </c>
      <c r="P9" t="s">
        <v>22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69470649</v>
      </c>
      <c r="C10">
        <v>69470629</v>
      </c>
      <c r="D10">
        <v>68188104</v>
      </c>
      <c r="E10">
        <v>117</v>
      </c>
      <c r="F10">
        <v>1</v>
      </c>
      <c r="G10">
        <v>1</v>
      </c>
      <c r="H10">
        <v>3</v>
      </c>
      <c r="I10" t="s">
        <v>380</v>
      </c>
      <c r="J10" t="s">
        <v>3</v>
      </c>
      <c r="K10" t="s">
        <v>381</v>
      </c>
      <c r="L10">
        <v>1348</v>
      </c>
      <c r="N10">
        <v>1009</v>
      </c>
      <c r="O10" t="s">
        <v>116</v>
      </c>
      <c r="P10" t="s">
        <v>116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69470650</v>
      </c>
      <c r="C11">
        <v>69470629</v>
      </c>
      <c r="D11">
        <v>68188253</v>
      </c>
      <c r="E11">
        <v>117</v>
      </c>
      <c r="F11">
        <v>1</v>
      </c>
      <c r="G11">
        <v>1</v>
      </c>
      <c r="H11">
        <v>3</v>
      </c>
      <c r="I11" t="s">
        <v>382</v>
      </c>
      <c r="J11" t="s">
        <v>3</v>
      </c>
      <c r="K11" t="s">
        <v>383</v>
      </c>
      <c r="L11">
        <v>1346</v>
      </c>
      <c r="N11">
        <v>1009</v>
      </c>
      <c r="O11" t="s">
        <v>311</v>
      </c>
      <c r="P11" t="s">
        <v>311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69470651</v>
      </c>
      <c r="C12">
        <v>69470629</v>
      </c>
      <c r="D12">
        <v>68188586</v>
      </c>
      <c r="E12">
        <v>117</v>
      </c>
      <c r="F12">
        <v>1</v>
      </c>
      <c r="G12">
        <v>1</v>
      </c>
      <c r="H12">
        <v>3</v>
      </c>
      <c r="I12" t="s">
        <v>384</v>
      </c>
      <c r="J12" t="s">
        <v>3</v>
      </c>
      <c r="K12" t="s">
        <v>385</v>
      </c>
      <c r="L12">
        <v>1348</v>
      </c>
      <c r="N12">
        <v>1009</v>
      </c>
      <c r="O12" t="s">
        <v>116</v>
      </c>
      <c r="P12" t="s">
        <v>116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69470652</v>
      </c>
      <c r="C13">
        <v>69470629</v>
      </c>
      <c r="D13">
        <v>68279010</v>
      </c>
      <c r="E13">
        <v>1</v>
      </c>
      <c r="F13">
        <v>1</v>
      </c>
      <c r="G13">
        <v>1</v>
      </c>
      <c r="H13">
        <v>3</v>
      </c>
      <c r="I13" t="s">
        <v>318</v>
      </c>
      <c r="J13" t="s">
        <v>319</v>
      </c>
      <c r="K13" t="s">
        <v>320</v>
      </c>
      <c r="L13">
        <v>1346</v>
      </c>
      <c r="N13">
        <v>1009</v>
      </c>
      <c r="O13" t="s">
        <v>311</v>
      </c>
      <c r="P13" t="s">
        <v>311</v>
      </c>
      <c r="Q13">
        <v>1</v>
      </c>
      <c r="X13">
        <v>0.4</v>
      </c>
      <c r="Y13">
        <v>61.28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</v>
      </c>
      <c r="AH13">
        <v>2</v>
      </c>
      <c r="AI13">
        <v>69470637</v>
      </c>
      <c r="AJ13">
        <v>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69470653</v>
      </c>
      <c r="C14">
        <v>69470629</v>
      </c>
      <c r="D14">
        <v>68279036</v>
      </c>
      <c r="E14">
        <v>1</v>
      </c>
      <c r="F14">
        <v>1</v>
      </c>
      <c r="G14">
        <v>1</v>
      </c>
      <c r="H14">
        <v>3</v>
      </c>
      <c r="I14" t="s">
        <v>321</v>
      </c>
      <c r="J14" t="s">
        <v>322</v>
      </c>
      <c r="K14" t="s">
        <v>323</v>
      </c>
      <c r="L14">
        <v>1348</v>
      </c>
      <c r="N14">
        <v>1009</v>
      </c>
      <c r="O14" t="s">
        <v>116</v>
      </c>
      <c r="P14" t="s">
        <v>116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69470638</v>
      </c>
      <c r="AJ14">
        <v>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69470654</v>
      </c>
      <c r="C15">
        <v>69470629</v>
      </c>
      <c r="D15">
        <v>68286658</v>
      </c>
      <c r="E15">
        <v>1</v>
      </c>
      <c r="F15">
        <v>1</v>
      </c>
      <c r="G15">
        <v>1</v>
      </c>
      <c r="H15">
        <v>3</v>
      </c>
      <c r="I15" t="s">
        <v>324</v>
      </c>
      <c r="J15" t="s">
        <v>325</v>
      </c>
      <c r="K15" t="s">
        <v>326</v>
      </c>
      <c r="L15">
        <v>1425</v>
      </c>
      <c r="N15">
        <v>1013</v>
      </c>
      <c r="O15" t="s">
        <v>163</v>
      </c>
      <c r="P15" t="s">
        <v>163</v>
      </c>
      <c r="Q15">
        <v>1</v>
      </c>
      <c r="X15">
        <v>0.12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0.12</v>
      </c>
      <c r="AH15">
        <v>2</v>
      </c>
      <c r="AI15">
        <v>69470639</v>
      </c>
      <c r="AJ15">
        <v>10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69470655</v>
      </c>
      <c r="C16">
        <v>69470629</v>
      </c>
      <c r="D16">
        <v>68190943</v>
      </c>
      <c r="E16">
        <v>117</v>
      </c>
      <c r="F16">
        <v>1</v>
      </c>
      <c r="G16">
        <v>1</v>
      </c>
      <c r="H16">
        <v>3</v>
      </c>
      <c r="I16" t="s">
        <v>386</v>
      </c>
      <c r="J16" t="s">
        <v>3</v>
      </c>
      <c r="K16" t="s">
        <v>387</v>
      </c>
      <c r="L16">
        <v>1371</v>
      </c>
      <c r="N16">
        <v>1013</v>
      </c>
      <c r="O16" t="s">
        <v>22</v>
      </c>
      <c r="P16" t="s">
        <v>22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69470656</v>
      </c>
      <c r="C17">
        <v>69470629</v>
      </c>
      <c r="D17">
        <v>68190960</v>
      </c>
      <c r="E17">
        <v>117</v>
      </c>
      <c r="F17">
        <v>1</v>
      </c>
      <c r="G17">
        <v>1</v>
      </c>
      <c r="H17">
        <v>3</v>
      </c>
      <c r="I17" t="s">
        <v>388</v>
      </c>
      <c r="J17" t="s">
        <v>3</v>
      </c>
      <c r="K17" t="s">
        <v>389</v>
      </c>
      <c r="L17">
        <v>1346</v>
      </c>
      <c r="N17">
        <v>1009</v>
      </c>
      <c r="O17" t="s">
        <v>311</v>
      </c>
      <c r="P17" t="s">
        <v>311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69470657</v>
      </c>
      <c r="C18">
        <v>69470629</v>
      </c>
      <c r="D18">
        <v>68190988</v>
      </c>
      <c r="E18">
        <v>117</v>
      </c>
      <c r="F18">
        <v>1</v>
      </c>
      <c r="G18">
        <v>1</v>
      </c>
      <c r="H18">
        <v>3</v>
      </c>
      <c r="I18" t="s">
        <v>390</v>
      </c>
      <c r="J18" t="s">
        <v>3</v>
      </c>
      <c r="K18" t="s">
        <v>391</v>
      </c>
      <c r="L18">
        <v>1371</v>
      </c>
      <c r="N18">
        <v>1013</v>
      </c>
      <c r="O18" t="s">
        <v>22</v>
      </c>
      <c r="P18" t="s">
        <v>22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69470658</v>
      </c>
      <c r="C19">
        <v>69470629</v>
      </c>
      <c r="D19">
        <v>68190992</v>
      </c>
      <c r="E19">
        <v>117</v>
      </c>
      <c r="F19">
        <v>1</v>
      </c>
      <c r="G19">
        <v>1</v>
      </c>
      <c r="H19">
        <v>3</v>
      </c>
      <c r="I19" t="s">
        <v>392</v>
      </c>
      <c r="J19" t="s">
        <v>3</v>
      </c>
      <c r="K19" t="s">
        <v>393</v>
      </c>
      <c r="L19">
        <v>1371</v>
      </c>
      <c r="N19">
        <v>1013</v>
      </c>
      <c r="O19" t="s">
        <v>22</v>
      </c>
      <c r="P19" t="s">
        <v>22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69470640</v>
      </c>
      <c r="C20">
        <v>69470629</v>
      </c>
      <c r="D20">
        <v>68185864</v>
      </c>
      <c r="E20">
        <v>117</v>
      </c>
      <c r="F20">
        <v>1</v>
      </c>
      <c r="G20">
        <v>1</v>
      </c>
      <c r="H20">
        <v>1</v>
      </c>
      <c r="I20" t="s">
        <v>294</v>
      </c>
      <c r="J20" t="s">
        <v>3</v>
      </c>
      <c r="K20" t="s">
        <v>295</v>
      </c>
      <c r="L20">
        <v>1191</v>
      </c>
      <c r="N20">
        <v>1013</v>
      </c>
      <c r="O20" t="s">
        <v>296</v>
      </c>
      <c r="P20" t="s">
        <v>296</v>
      </c>
      <c r="Q20">
        <v>1</v>
      </c>
      <c r="X20">
        <v>7.75</v>
      </c>
      <c r="Y20">
        <v>0</v>
      </c>
      <c r="Z20">
        <v>0</v>
      </c>
      <c r="AA20">
        <v>0</v>
      </c>
      <c r="AB20">
        <v>748.18</v>
      </c>
      <c r="AC20">
        <v>0</v>
      </c>
      <c r="AD20">
        <v>1</v>
      </c>
      <c r="AE20">
        <v>1</v>
      </c>
      <c r="AF20" t="s">
        <v>3</v>
      </c>
      <c r="AG20">
        <v>7.75</v>
      </c>
      <c r="AH20">
        <v>2</v>
      </c>
      <c r="AI20">
        <v>69470630</v>
      </c>
      <c r="AJ20">
        <v>11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69470641</v>
      </c>
      <c r="C21">
        <v>69470629</v>
      </c>
      <c r="D21">
        <v>68186052</v>
      </c>
      <c r="E21">
        <v>117</v>
      </c>
      <c r="F21">
        <v>1</v>
      </c>
      <c r="G21">
        <v>1</v>
      </c>
      <c r="H21">
        <v>1</v>
      </c>
      <c r="I21" t="s">
        <v>297</v>
      </c>
      <c r="J21" t="s">
        <v>3</v>
      </c>
      <c r="K21" t="s">
        <v>298</v>
      </c>
      <c r="L21">
        <v>1191</v>
      </c>
      <c r="N21">
        <v>1013</v>
      </c>
      <c r="O21" t="s">
        <v>296</v>
      </c>
      <c r="P21" t="s">
        <v>296</v>
      </c>
      <c r="Q21">
        <v>1</v>
      </c>
      <c r="X21">
        <v>2.13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2.13</v>
      </c>
      <c r="AH21">
        <v>2</v>
      </c>
      <c r="AI21">
        <v>69470631</v>
      </c>
      <c r="AJ21">
        <v>12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69470642</v>
      </c>
      <c r="C22">
        <v>69470629</v>
      </c>
      <c r="D22">
        <v>68192428</v>
      </c>
      <c r="E22">
        <v>1</v>
      </c>
      <c r="F22">
        <v>1</v>
      </c>
      <c r="G22">
        <v>1</v>
      </c>
      <c r="H22">
        <v>2</v>
      </c>
      <c r="I22" t="s">
        <v>299</v>
      </c>
      <c r="J22" t="s">
        <v>300</v>
      </c>
      <c r="K22" t="s">
        <v>301</v>
      </c>
      <c r="L22">
        <v>1368</v>
      </c>
      <c r="N22">
        <v>1011</v>
      </c>
      <c r="O22" t="s">
        <v>302</v>
      </c>
      <c r="P22" t="s">
        <v>302</v>
      </c>
      <c r="Q22">
        <v>1</v>
      </c>
      <c r="X22">
        <v>1.63</v>
      </c>
      <c r="Y22">
        <v>0</v>
      </c>
      <c r="Z22">
        <v>2088.77</v>
      </c>
      <c r="AA22">
        <v>932.95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1.63</v>
      </c>
      <c r="AH22">
        <v>2</v>
      </c>
      <c r="AI22">
        <v>69470632</v>
      </c>
      <c r="AJ22">
        <v>13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69470643</v>
      </c>
      <c r="C23">
        <v>69470629</v>
      </c>
      <c r="D23">
        <v>68193436</v>
      </c>
      <c r="E23">
        <v>1</v>
      </c>
      <c r="F23">
        <v>1</v>
      </c>
      <c r="G23">
        <v>1</v>
      </c>
      <c r="H23">
        <v>2</v>
      </c>
      <c r="I23" t="s">
        <v>304</v>
      </c>
      <c r="J23" t="s">
        <v>305</v>
      </c>
      <c r="K23" t="s">
        <v>306</v>
      </c>
      <c r="L23">
        <v>1368</v>
      </c>
      <c r="N23">
        <v>1011</v>
      </c>
      <c r="O23" t="s">
        <v>302</v>
      </c>
      <c r="P23" t="s">
        <v>302</v>
      </c>
      <c r="Q23">
        <v>1</v>
      </c>
      <c r="X23">
        <v>0.5</v>
      </c>
      <c r="Y23">
        <v>0</v>
      </c>
      <c r="Z23">
        <v>641.70000000000005</v>
      </c>
      <c r="AA23">
        <v>811.79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</v>
      </c>
      <c r="AH23">
        <v>2</v>
      </c>
      <c r="AI23">
        <v>69470633</v>
      </c>
      <c r="AJ23">
        <v>14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69470644</v>
      </c>
      <c r="C24">
        <v>69470629</v>
      </c>
      <c r="D24">
        <v>68258263</v>
      </c>
      <c r="E24">
        <v>1</v>
      </c>
      <c r="F24">
        <v>1</v>
      </c>
      <c r="G24">
        <v>1</v>
      </c>
      <c r="H24">
        <v>3</v>
      </c>
      <c r="I24" t="s">
        <v>308</v>
      </c>
      <c r="J24" t="s">
        <v>309</v>
      </c>
      <c r="K24" t="s">
        <v>310</v>
      </c>
      <c r="L24">
        <v>1346</v>
      </c>
      <c r="N24">
        <v>1009</v>
      </c>
      <c r="O24" t="s">
        <v>311</v>
      </c>
      <c r="P24" t="s">
        <v>311</v>
      </c>
      <c r="Q24">
        <v>1</v>
      </c>
      <c r="X24">
        <v>0.1</v>
      </c>
      <c r="Y24">
        <v>185.43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69470634</v>
      </c>
      <c r="AJ24">
        <v>15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69470645</v>
      </c>
      <c r="C25">
        <v>69470629</v>
      </c>
      <c r="D25">
        <v>68258270</v>
      </c>
      <c r="E25">
        <v>1</v>
      </c>
      <c r="F25">
        <v>1</v>
      </c>
      <c r="G25">
        <v>1</v>
      </c>
      <c r="H25">
        <v>3</v>
      </c>
      <c r="I25" t="s">
        <v>312</v>
      </c>
      <c r="J25" t="s">
        <v>313</v>
      </c>
      <c r="K25" t="s">
        <v>314</v>
      </c>
      <c r="L25">
        <v>1346</v>
      </c>
      <c r="N25">
        <v>1009</v>
      </c>
      <c r="O25" t="s">
        <v>311</v>
      </c>
      <c r="P25" t="s">
        <v>311</v>
      </c>
      <c r="Q25">
        <v>1</v>
      </c>
      <c r="X25">
        <v>0.03</v>
      </c>
      <c r="Y25">
        <v>58.53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69470635</v>
      </c>
      <c r="AJ25">
        <v>16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69470646</v>
      </c>
      <c r="C26">
        <v>69470629</v>
      </c>
      <c r="D26">
        <v>68261812</v>
      </c>
      <c r="E26">
        <v>1</v>
      </c>
      <c r="F26">
        <v>1</v>
      </c>
      <c r="G26">
        <v>1</v>
      </c>
      <c r="H26">
        <v>3</v>
      </c>
      <c r="I26" t="s">
        <v>375</v>
      </c>
      <c r="J26" t="s">
        <v>376</v>
      </c>
      <c r="K26" t="s">
        <v>377</v>
      </c>
      <c r="L26">
        <v>1346</v>
      </c>
      <c r="N26">
        <v>1009</v>
      </c>
      <c r="O26" t="s">
        <v>311</v>
      </c>
      <c r="P26" t="s">
        <v>311</v>
      </c>
      <c r="Q26">
        <v>1</v>
      </c>
      <c r="X26">
        <v>0</v>
      </c>
      <c r="Y26">
        <v>174.93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69470647</v>
      </c>
      <c r="C27">
        <v>69470629</v>
      </c>
      <c r="D27">
        <v>68262958</v>
      </c>
      <c r="E27">
        <v>1</v>
      </c>
      <c r="F27">
        <v>1</v>
      </c>
      <c r="G27">
        <v>1</v>
      </c>
      <c r="H27">
        <v>3</v>
      </c>
      <c r="I27" t="s">
        <v>315</v>
      </c>
      <c r="J27" t="s">
        <v>316</v>
      </c>
      <c r="K27" t="s">
        <v>317</v>
      </c>
      <c r="L27">
        <v>1346</v>
      </c>
      <c r="N27">
        <v>1009</v>
      </c>
      <c r="O27" t="s">
        <v>311</v>
      </c>
      <c r="P27" t="s">
        <v>311</v>
      </c>
      <c r="Q27">
        <v>1</v>
      </c>
      <c r="X27">
        <v>0.02</v>
      </c>
      <c r="Y27">
        <v>56.11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0.02</v>
      </c>
      <c r="AH27">
        <v>2</v>
      </c>
      <c r="AI27">
        <v>69470636</v>
      </c>
      <c r="AJ27">
        <v>17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69470648</v>
      </c>
      <c r="C28">
        <v>69470629</v>
      </c>
      <c r="D28">
        <v>68187428</v>
      </c>
      <c r="E28">
        <v>117</v>
      </c>
      <c r="F28">
        <v>1</v>
      </c>
      <c r="G28">
        <v>1</v>
      </c>
      <c r="H28">
        <v>3</v>
      </c>
      <c r="I28" t="s">
        <v>378</v>
      </c>
      <c r="J28" t="s">
        <v>3</v>
      </c>
      <c r="K28" t="s">
        <v>379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69470649</v>
      </c>
      <c r="C29">
        <v>69470629</v>
      </c>
      <c r="D29">
        <v>68188104</v>
      </c>
      <c r="E29">
        <v>117</v>
      </c>
      <c r="F29">
        <v>1</v>
      </c>
      <c r="G29">
        <v>1</v>
      </c>
      <c r="H29">
        <v>3</v>
      </c>
      <c r="I29" t="s">
        <v>380</v>
      </c>
      <c r="J29" t="s">
        <v>3</v>
      </c>
      <c r="K29" t="s">
        <v>381</v>
      </c>
      <c r="L29">
        <v>1348</v>
      </c>
      <c r="N29">
        <v>1009</v>
      </c>
      <c r="O29" t="s">
        <v>116</v>
      </c>
      <c r="P29" t="s">
        <v>116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69470650</v>
      </c>
      <c r="C30">
        <v>69470629</v>
      </c>
      <c r="D30">
        <v>68188253</v>
      </c>
      <c r="E30">
        <v>117</v>
      </c>
      <c r="F30">
        <v>1</v>
      </c>
      <c r="G30">
        <v>1</v>
      </c>
      <c r="H30">
        <v>3</v>
      </c>
      <c r="I30" t="s">
        <v>382</v>
      </c>
      <c r="J30" t="s">
        <v>3</v>
      </c>
      <c r="K30" t="s">
        <v>383</v>
      </c>
      <c r="L30">
        <v>1346</v>
      </c>
      <c r="N30">
        <v>1009</v>
      </c>
      <c r="O30" t="s">
        <v>311</v>
      </c>
      <c r="P30" t="s">
        <v>311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69470651</v>
      </c>
      <c r="C31">
        <v>69470629</v>
      </c>
      <c r="D31">
        <v>68188586</v>
      </c>
      <c r="E31">
        <v>117</v>
      </c>
      <c r="F31">
        <v>1</v>
      </c>
      <c r="G31">
        <v>1</v>
      </c>
      <c r="H31">
        <v>3</v>
      </c>
      <c r="I31" t="s">
        <v>384</v>
      </c>
      <c r="J31" t="s">
        <v>3</v>
      </c>
      <c r="K31" t="s">
        <v>385</v>
      </c>
      <c r="L31">
        <v>1348</v>
      </c>
      <c r="N31">
        <v>1009</v>
      </c>
      <c r="O31" t="s">
        <v>116</v>
      </c>
      <c r="P31" t="s">
        <v>116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69470652</v>
      </c>
      <c r="C32">
        <v>69470629</v>
      </c>
      <c r="D32">
        <v>68279010</v>
      </c>
      <c r="E32">
        <v>1</v>
      </c>
      <c r="F32">
        <v>1</v>
      </c>
      <c r="G32">
        <v>1</v>
      </c>
      <c r="H32">
        <v>3</v>
      </c>
      <c r="I32" t="s">
        <v>318</v>
      </c>
      <c r="J32" t="s">
        <v>319</v>
      </c>
      <c r="K32" t="s">
        <v>320</v>
      </c>
      <c r="L32">
        <v>1346</v>
      </c>
      <c r="N32">
        <v>1009</v>
      </c>
      <c r="O32" t="s">
        <v>311</v>
      </c>
      <c r="P32" t="s">
        <v>311</v>
      </c>
      <c r="Q32">
        <v>1</v>
      </c>
      <c r="X32">
        <v>0.4</v>
      </c>
      <c r="Y32">
        <v>61.28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0.4</v>
      </c>
      <c r="AH32">
        <v>2</v>
      </c>
      <c r="AI32">
        <v>69470637</v>
      </c>
      <c r="AJ32">
        <v>18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69470653</v>
      </c>
      <c r="C33">
        <v>69470629</v>
      </c>
      <c r="D33">
        <v>68279036</v>
      </c>
      <c r="E33">
        <v>1</v>
      </c>
      <c r="F33">
        <v>1</v>
      </c>
      <c r="G33">
        <v>1</v>
      </c>
      <c r="H33">
        <v>3</v>
      </c>
      <c r="I33" t="s">
        <v>321</v>
      </c>
      <c r="J33" t="s">
        <v>322</v>
      </c>
      <c r="K33" t="s">
        <v>323</v>
      </c>
      <c r="L33">
        <v>1348</v>
      </c>
      <c r="N33">
        <v>1009</v>
      </c>
      <c r="O33" t="s">
        <v>116</v>
      </c>
      <c r="P33" t="s">
        <v>116</v>
      </c>
      <c r="Q33">
        <v>1000</v>
      </c>
      <c r="X33">
        <v>1E-4</v>
      </c>
      <c r="Y33">
        <v>80020.98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1E-4</v>
      </c>
      <c r="AH33">
        <v>2</v>
      </c>
      <c r="AI33">
        <v>69470638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69470654</v>
      </c>
      <c r="C34">
        <v>69470629</v>
      </c>
      <c r="D34">
        <v>68286658</v>
      </c>
      <c r="E34">
        <v>1</v>
      </c>
      <c r="F34">
        <v>1</v>
      </c>
      <c r="G34">
        <v>1</v>
      </c>
      <c r="H34">
        <v>3</v>
      </c>
      <c r="I34" t="s">
        <v>324</v>
      </c>
      <c r="J34" t="s">
        <v>325</v>
      </c>
      <c r="K34" t="s">
        <v>326</v>
      </c>
      <c r="L34">
        <v>1425</v>
      </c>
      <c r="N34">
        <v>1013</v>
      </c>
      <c r="O34" t="s">
        <v>163</v>
      </c>
      <c r="P34" t="s">
        <v>163</v>
      </c>
      <c r="Q34">
        <v>1</v>
      </c>
      <c r="X34">
        <v>0.12</v>
      </c>
      <c r="Y34">
        <v>1031.73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69470639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69470655</v>
      </c>
      <c r="C35">
        <v>69470629</v>
      </c>
      <c r="D35">
        <v>68190943</v>
      </c>
      <c r="E35">
        <v>117</v>
      </c>
      <c r="F35">
        <v>1</v>
      </c>
      <c r="G35">
        <v>1</v>
      </c>
      <c r="H35">
        <v>3</v>
      </c>
      <c r="I35" t="s">
        <v>386</v>
      </c>
      <c r="J35" t="s">
        <v>3</v>
      </c>
      <c r="K35" t="s">
        <v>387</v>
      </c>
      <c r="L35">
        <v>1371</v>
      </c>
      <c r="N35">
        <v>1013</v>
      </c>
      <c r="O35" t="s">
        <v>22</v>
      </c>
      <c r="P35" t="s">
        <v>22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69470656</v>
      </c>
      <c r="C36">
        <v>69470629</v>
      </c>
      <c r="D36">
        <v>68190960</v>
      </c>
      <c r="E36">
        <v>117</v>
      </c>
      <c r="F36">
        <v>1</v>
      </c>
      <c r="G36">
        <v>1</v>
      </c>
      <c r="H36">
        <v>3</v>
      </c>
      <c r="I36" t="s">
        <v>388</v>
      </c>
      <c r="J36" t="s">
        <v>3</v>
      </c>
      <c r="K36" t="s">
        <v>389</v>
      </c>
      <c r="L36">
        <v>1346</v>
      </c>
      <c r="N36">
        <v>1009</v>
      </c>
      <c r="O36" t="s">
        <v>311</v>
      </c>
      <c r="P36" t="s">
        <v>311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69470657</v>
      </c>
      <c r="C37">
        <v>69470629</v>
      </c>
      <c r="D37">
        <v>68190988</v>
      </c>
      <c r="E37">
        <v>117</v>
      </c>
      <c r="F37">
        <v>1</v>
      </c>
      <c r="G37">
        <v>1</v>
      </c>
      <c r="H37">
        <v>3</v>
      </c>
      <c r="I37" t="s">
        <v>390</v>
      </c>
      <c r="J37" t="s">
        <v>3</v>
      </c>
      <c r="K37" t="s">
        <v>391</v>
      </c>
      <c r="L37">
        <v>1371</v>
      </c>
      <c r="N37">
        <v>1013</v>
      </c>
      <c r="O37" t="s">
        <v>22</v>
      </c>
      <c r="P37" t="s">
        <v>22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69470658</v>
      </c>
      <c r="C38">
        <v>69470629</v>
      </c>
      <c r="D38">
        <v>68190992</v>
      </c>
      <c r="E38">
        <v>117</v>
      </c>
      <c r="F38">
        <v>1</v>
      </c>
      <c r="G38">
        <v>1</v>
      </c>
      <c r="H38">
        <v>3</v>
      </c>
      <c r="I38" t="s">
        <v>392</v>
      </c>
      <c r="J38" t="s">
        <v>3</v>
      </c>
      <c r="K38" t="s">
        <v>393</v>
      </c>
      <c r="L38">
        <v>1371</v>
      </c>
      <c r="N38">
        <v>1013</v>
      </c>
      <c r="O38" t="s">
        <v>22</v>
      </c>
      <c r="P38" t="s">
        <v>22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69470670</v>
      </c>
      <c r="C39">
        <v>69470659</v>
      </c>
      <c r="D39">
        <v>68185864</v>
      </c>
      <c r="E39">
        <v>117</v>
      </c>
      <c r="F39">
        <v>1</v>
      </c>
      <c r="G39">
        <v>1</v>
      </c>
      <c r="H39">
        <v>1</v>
      </c>
      <c r="I39" t="s">
        <v>294</v>
      </c>
      <c r="J39" t="s">
        <v>3</v>
      </c>
      <c r="K39" t="s">
        <v>295</v>
      </c>
      <c r="L39">
        <v>1191</v>
      </c>
      <c r="N39">
        <v>1013</v>
      </c>
      <c r="O39" t="s">
        <v>296</v>
      </c>
      <c r="P39" t="s">
        <v>296</v>
      </c>
      <c r="Q39">
        <v>1</v>
      </c>
      <c r="X39">
        <v>4.55</v>
      </c>
      <c r="Y39">
        <v>0</v>
      </c>
      <c r="Z39">
        <v>0</v>
      </c>
      <c r="AA39">
        <v>0</v>
      </c>
      <c r="AB39">
        <v>748.18</v>
      </c>
      <c r="AC39">
        <v>0</v>
      </c>
      <c r="AD39">
        <v>1</v>
      </c>
      <c r="AE39">
        <v>1</v>
      </c>
      <c r="AF39" t="s">
        <v>3</v>
      </c>
      <c r="AG39">
        <v>4.55</v>
      </c>
      <c r="AH39">
        <v>2</v>
      </c>
      <c r="AI39">
        <v>69470660</v>
      </c>
      <c r="AJ39">
        <v>21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69470671</v>
      </c>
      <c r="C40">
        <v>69470659</v>
      </c>
      <c r="D40">
        <v>68186052</v>
      </c>
      <c r="E40">
        <v>117</v>
      </c>
      <c r="F40">
        <v>1</v>
      </c>
      <c r="G40">
        <v>1</v>
      </c>
      <c r="H40">
        <v>1</v>
      </c>
      <c r="I40" t="s">
        <v>297</v>
      </c>
      <c r="J40" t="s">
        <v>3</v>
      </c>
      <c r="K40" t="s">
        <v>298</v>
      </c>
      <c r="L40">
        <v>1191</v>
      </c>
      <c r="N40">
        <v>1013</v>
      </c>
      <c r="O40" t="s">
        <v>296</v>
      </c>
      <c r="P40" t="s">
        <v>296</v>
      </c>
      <c r="Q40">
        <v>1</v>
      </c>
      <c r="X40">
        <v>0.99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0.99</v>
      </c>
      <c r="AH40">
        <v>2</v>
      </c>
      <c r="AI40">
        <v>69470661</v>
      </c>
      <c r="AJ40">
        <v>22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69470672</v>
      </c>
      <c r="C41">
        <v>69470659</v>
      </c>
      <c r="D41">
        <v>68192428</v>
      </c>
      <c r="E41">
        <v>1</v>
      </c>
      <c r="F41">
        <v>1</v>
      </c>
      <c r="G41">
        <v>1</v>
      </c>
      <c r="H41">
        <v>2</v>
      </c>
      <c r="I41" t="s">
        <v>299</v>
      </c>
      <c r="J41" t="s">
        <v>300</v>
      </c>
      <c r="K41" t="s">
        <v>301</v>
      </c>
      <c r="L41">
        <v>1368</v>
      </c>
      <c r="N41">
        <v>1011</v>
      </c>
      <c r="O41" t="s">
        <v>302</v>
      </c>
      <c r="P41" t="s">
        <v>302</v>
      </c>
      <c r="Q41">
        <v>1</v>
      </c>
      <c r="X41">
        <v>0.71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0.71</v>
      </c>
      <c r="AH41">
        <v>2</v>
      </c>
      <c r="AI41">
        <v>69470662</v>
      </c>
      <c r="AJ41">
        <v>23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69470673</v>
      </c>
      <c r="C42">
        <v>69470659</v>
      </c>
      <c r="D42">
        <v>68193436</v>
      </c>
      <c r="E42">
        <v>1</v>
      </c>
      <c r="F42">
        <v>1</v>
      </c>
      <c r="G42">
        <v>1</v>
      </c>
      <c r="H42">
        <v>2</v>
      </c>
      <c r="I42" t="s">
        <v>304</v>
      </c>
      <c r="J42" t="s">
        <v>305</v>
      </c>
      <c r="K42" t="s">
        <v>306</v>
      </c>
      <c r="L42">
        <v>1368</v>
      </c>
      <c r="N42">
        <v>1011</v>
      </c>
      <c r="O42" t="s">
        <v>302</v>
      </c>
      <c r="P42" t="s">
        <v>302</v>
      </c>
      <c r="Q42">
        <v>1</v>
      </c>
      <c r="X42">
        <v>0.28000000000000003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0.28000000000000003</v>
      </c>
      <c r="AH42">
        <v>2</v>
      </c>
      <c r="AI42">
        <v>69470663</v>
      </c>
      <c r="AJ42">
        <v>24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69470674</v>
      </c>
      <c r="C43">
        <v>69470659</v>
      </c>
      <c r="D43">
        <v>68258263</v>
      </c>
      <c r="E43">
        <v>1</v>
      </c>
      <c r="F43">
        <v>1</v>
      </c>
      <c r="G43">
        <v>1</v>
      </c>
      <c r="H43">
        <v>3</v>
      </c>
      <c r="I43" t="s">
        <v>308</v>
      </c>
      <c r="J43" t="s">
        <v>309</v>
      </c>
      <c r="K43" t="s">
        <v>310</v>
      </c>
      <c r="L43">
        <v>1346</v>
      </c>
      <c r="N43">
        <v>1009</v>
      </c>
      <c r="O43" t="s">
        <v>311</v>
      </c>
      <c r="P43" t="s">
        <v>311</v>
      </c>
      <c r="Q43">
        <v>1</v>
      </c>
      <c r="X43">
        <v>0.1</v>
      </c>
      <c r="Y43">
        <v>185.43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</v>
      </c>
      <c r="AH43">
        <v>2</v>
      </c>
      <c r="AI43">
        <v>69470664</v>
      </c>
      <c r="AJ43">
        <v>25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69470675</v>
      </c>
      <c r="C44">
        <v>69470659</v>
      </c>
      <c r="D44">
        <v>68258270</v>
      </c>
      <c r="E44">
        <v>1</v>
      </c>
      <c r="F44">
        <v>1</v>
      </c>
      <c r="G44">
        <v>1</v>
      </c>
      <c r="H44">
        <v>3</v>
      </c>
      <c r="I44" t="s">
        <v>312</v>
      </c>
      <c r="J44" t="s">
        <v>313</v>
      </c>
      <c r="K44" t="s">
        <v>314</v>
      </c>
      <c r="L44">
        <v>1346</v>
      </c>
      <c r="N44">
        <v>1009</v>
      </c>
      <c r="O44" t="s">
        <v>311</v>
      </c>
      <c r="P44" t="s">
        <v>311</v>
      </c>
      <c r="Q44">
        <v>1</v>
      </c>
      <c r="X44">
        <v>0.03</v>
      </c>
      <c r="Y44">
        <v>58.53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0.03</v>
      </c>
      <c r="AH44">
        <v>2</v>
      </c>
      <c r="AI44">
        <v>69470665</v>
      </c>
      <c r="AJ44">
        <v>26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69470676</v>
      </c>
      <c r="C45">
        <v>69470659</v>
      </c>
      <c r="D45">
        <v>68261812</v>
      </c>
      <c r="E45">
        <v>1</v>
      </c>
      <c r="F45">
        <v>1</v>
      </c>
      <c r="G45">
        <v>1</v>
      </c>
      <c r="H45">
        <v>3</v>
      </c>
      <c r="I45" t="s">
        <v>375</v>
      </c>
      <c r="J45" t="s">
        <v>376</v>
      </c>
      <c r="K45" t="s">
        <v>377</v>
      </c>
      <c r="L45">
        <v>1346</v>
      </c>
      <c r="N45">
        <v>1009</v>
      </c>
      <c r="O45" t="s">
        <v>311</v>
      </c>
      <c r="P45" t="s">
        <v>311</v>
      </c>
      <c r="Q45">
        <v>1</v>
      </c>
      <c r="X45">
        <v>0</v>
      </c>
      <c r="Y45">
        <v>174.93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69470677</v>
      </c>
      <c r="C46">
        <v>69470659</v>
      </c>
      <c r="D46">
        <v>68262958</v>
      </c>
      <c r="E46">
        <v>1</v>
      </c>
      <c r="F46">
        <v>1</v>
      </c>
      <c r="G46">
        <v>1</v>
      </c>
      <c r="H46">
        <v>3</v>
      </c>
      <c r="I46" t="s">
        <v>315</v>
      </c>
      <c r="J46" t="s">
        <v>316</v>
      </c>
      <c r="K46" t="s">
        <v>317</v>
      </c>
      <c r="L46">
        <v>1346</v>
      </c>
      <c r="N46">
        <v>1009</v>
      </c>
      <c r="O46" t="s">
        <v>311</v>
      </c>
      <c r="P46" t="s">
        <v>311</v>
      </c>
      <c r="Q46">
        <v>1</v>
      </c>
      <c r="X46">
        <v>0.02</v>
      </c>
      <c r="Y46">
        <v>56.11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0.02</v>
      </c>
      <c r="AH46">
        <v>2</v>
      </c>
      <c r="AI46">
        <v>69470666</v>
      </c>
      <c r="AJ46">
        <v>27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69470678</v>
      </c>
      <c r="C47">
        <v>69470659</v>
      </c>
      <c r="D47">
        <v>68187428</v>
      </c>
      <c r="E47">
        <v>117</v>
      </c>
      <c r="F47">
        <v>1</v>
      </c>
      <c r="G47">
        <v>1</v>
      </c>
      <c r="H47">
        <v>3</v>
      </c>
      <c r="I47" t="s">
        <v>378</v>
      </c>
      <c r="J47" t="s">
        <v>3</v>
      </c>
      <c r="K47" t="s">
        <v>379</v>
      </c>
      <c r="L47">
        <v>1371</v>
      </c>
      <c r="N47">
        <v>1013</v>
      </c>
      <c r="O47" t="s">
        <v>22</v>
      </c>
      <c r="P47" t="s">
        <v>22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69470679</v>
      </c>
      <c r="C48">
        <v>69470659</v>
      </c>
      <c r="D48">
        <v>68188104</v>
      </c>
      <c r="E48">
        <v>117</v>
      </c>
      <c r="F48">
        <v>1</v>
      </c>
      <c r="G48">
        <v>1</v>
      </c>
      <c r="H48">
        <v>3</v>
      </c>
      <c r="I48" t="s">
        <v>380</v>
      </c>
      <c r="J48" t="s">
        <v>3</v>
      </c>
      <c r="K48" t="s">
        <v>381</v>
      </c>
      <c r="L48">
        <v>1348</v>
      </c>
      <c r="N48">
        <v>1009</v>
      </c>
      <c r="O48" t="s">
        <v>116</v>
      </c>
      <c r="P48" t="s">
        <v>116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69470680</v>
      </c>
      <c r="C49">
        <v>69470659</v>
      </c>
      <c r="D49">
        <v>68188253</v>
      </c>
      <c r="E49">
        <v>117</v>
      </c>
      <c r="F49">
        <v>1</v>
      </c>
      <c r="G49">
        <v>1</v>
      </c>
      <c r="H49">
        <v>3</v>
      </c>
      <c r="I49" t="s">
        <v>382</v>
      </c>
      <c r="J49" t="s">
        <v>3</v>
      </c>
      <c r="K49" t="s">
        <v>383</v>
      </c>
      <c r="L49">
        <v>1346</v>
      </c>
      <c r="N49">
        <v>1009</v>
      </c>
      <c r="O49" t="s">
        <v>311</v>
      </c>
      <c r="P49" t="s">
        <v>311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ROW(Source!A30)</f>
        <v>30</v>
      </c>
      <c r="B50">
        <v>69470681</v>
      </c>
      <c r="C50">
        <v>69470659</v>
      </c>
      <c r="D50">
        <v>68188586</v>
      </c>
      <c r="E50">
        <v>117</v>
      </c>
      <c r="F50">
        <v>1</v>
      </c>
      <c r="G50">
        <v>1</v>
      </c>
      <c r="H50">
        <v>3</v>
      </c>
      <c r="I50" t="s">
        <v>384</v>
      </c>
      <c r="J50" t="s">
        <v>3</v>
      </c>
      <c r="K50" t="s">
        <v>385</v>
      </c>
      <c r="L50">
        <v>1348</v>
      </c>
      <c r="N50">
        <v>1009</v>
      </c>
      <c r="O50" t="s">
        <v>116</v>
      </c>
      <c r="P50" t="s">
        <v>116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ROW(Source!A30)</f>
        <v>30</v>
      </c>
      <c r="B51">
        <v>69470682</v>
      </c>
      <c r="C51">
        <v>69470659</v>
      </c>
      <c r="D51">
        <v>68279010</v>
      </c>
      <c r="E51">
        <v>1</v>
      </c>
      <c r="F51">
        <v>1</v>
      </c>
      <c r="G51">
        <v>1</v>
      </c>
      <c r="H51">
        <v>3</v>
      </c>
      <c r="I51" t="s">
        <v>318</v>
      </c>
      <c r="J51" t="s">
        <v>319</v>
      </c>
      <c r="K51" t="s">
        <v>320</v>
      </c>
      <c r="L51">
        <v>1346</v>
      </c>
      <c r="N51">
        <v>1009</v>
      </c>
      <c r="O51" t="s">
        <v>311</v>
      </c>
      <c r="P51" t="s">
        <v>311</v>
      </c>
      <c r="Q51">
        <v>1</v>
      </c>
      <c r="X51">
        <v>0.4</v>
      </c>
      <c r="Y51">
        <v>61.28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0.4</v>
      </c>
      <c r="AH51">
        <v>2</v>
      </c>
      <c r="AI51">
        <v>69470667</v>
      </c>
      <c r="AJ51">
        <v>28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ROW(Source!A30)</f>
        <v>30</v>
      </c>
      <c r="B52">
        <v>69470683</v>
      </c>
      <c r="C52">
        <v>69470659</v>
      </c>
      <c r="D52">
        <v>68279036</v>
      </c>
      <c r="E52">
        <v>1</v>
      </c>
      <c r="F52">
        <v>1</v>
      </c>
      <c r="G52">
        <v>1</v>
      </c>
      <c r="H52">
        <v>3</v>
      </c>
      <c r="I52" t="s">
        <v>321</v>
      </c>
      <c r="J52" t="s">
        <v>322</v>
      </c>
      <c r="K52" t="s">
        <v>323</v>
      </c>
      <c r="L52">
        <v>1348</v>
      </c>
      <c r="N52">
        <v>1009</v>
      </c>
      <c r="O52" t="s">
        <v>116</v>
      </c>
      <c r="P52" t="s">
        <v>116</v>
      </c>
      <c r="Q52">
        <v>1000</v>
      </c>
      <c r="X52">
        <v>1E-4</v>
      </c>
      <c r="Y52">
        <v>80020.98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1E-4</v>
      </c>
      <c r="AH52">
        <v>2</v>
      </c>
      <c r="AI52">
        <v>69470668</v>
      </c>
      <c r="AJ52">
        <v>29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ROW(Source!A30)</f>
        <v>30</v>
      </c>
      <c r="B53">
        <v>69470684</v>
      </c>
      <c r="C53">
        <v>69470659</v>
      </c>
      <c r="D53">
        <v>68286658</v>
      </c>
      <c r="E53">
        <v>1</v>
      </c>
      <c r="F53">
        <v>1</v>
      </c>
      <c r="G53">
        <v>1</v>
      </c>
      <c r="H53">
        <v>3</v>
      </c>
      <c r="I53" t="s">
        <v>324</v>
      </c>
      <c r="J53" t="s">
        <v>325</v>
      </c>
      <c r="K53" t="s">
        <v>326</v>
      </c>
      <c r="L53">
        <v>1425</v>
      </c>
      <c r="N53">
        <v>1013</v>
      </c>
      <c r="O53" t="s">
        <v>163</v>
      </c>
      <c r="P53" t="s">
        <v>163</v>
      </c>
      <c r="Q53">
        <v>1</v>
      </c>
      <c r="X53">
        <v>0.12</v>
      </c>
      <c r="Y53">
        <v>1031.73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0.12</v>
      </c>
      <c r="AH53">
        <v>2</v>
      </c>
      <c r="AI53">
        <v>69470669</v>
      </c>
      <c r="AJ53">
        <v>30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ROW(Source!A30)</f>
        <v>30</v>
      </c>
      <c r="B54">
        <v>69470685</v>
      </c>
      <c r="C54">
        <v>69470659</v>
      </c>
      <c r="D54">
        <v>68190943</v>
      </c>
      <c r="E54">
        <v>117</v>
      </c>
      <c r="F54">
        <v>1</v>
      </c>
      <c r="G54">
        <v>1</v>
      </c>
      <c r="H54">
        <v>3</v>
      </c>
      <c r="I54" t="s">
        <v>386</v>
      </c>
      <c r="J54" t="s">
        <v>3</v>
      </c>
      <c r="K54" t="s">
        <v>387</v>
      </c>
      <c r="L54">
        <v>1371</v>
      </c>
      <c r="N54">
        <v>1013</v>
      </c>
      <c r="O54" t="s">
        <v>22</v>
      </c>
      <c r="P54" t="s">
        <v>22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ROW(Source!A30)</f>
        <v>30</v>
      </c>
      <c r="B55">
        <v>69470686</v>
      </c>
      <c r="C55">
        <v>69470659</v>
      </c>
      <c r="D55">
        <v>68190988</v>
      </c>
      <c r="E55">
        <v>117</v>
      </c>
      <c r="F55">
        <v>1</v>
      </c>
      <c r="G55">
        <v>1</v>
      </c>
      <c r="H55">
        <v>3</v>
      </c>
      <c r="I55" t="s">
        <v>390</v>
      </c>
      <c r="J55" t="s">
        <v>3</v>
      </c>
      <c r="K55" t="s">
        <v>391</v>
      </c>
      <c r="L55">
        <v>1371</v>
      </c>
      <c r="N55">
        <v>1013</v>
      </c>
      <c r="O55" t="s">
        <v>22</v>
      </c>
      <c r="P55" t="s">
        <v>22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ROW(Source!A30)</f>
        <v>30</v>
      </c>
      <c r="B56">
        <v>69470687</v>
      </c>
      <c r="C56">
        <v>69470659</v>
      </c>
      <c r="D56">
        <v>68190992</v>
      </c>
      <c r="E56">
        <v>117</v>
      </c>
      <c r="F56">
        <v>1</v>
      </c>
      <c r="G56">
        <v>1</v>
      </c>
      <c r="H56">
        <v>3</v>
      </c>
      <c r="I56" t="s">
        <v>392</v>
      </c>
      <c r="J56" t="s">
        <v>3</v>
      </c>
      <c r="K56" t="s">
        <v>393</v>
      </c>
      <c r="L56">
        <v>1371</v>
      </c>
      <c r="N56">
        <v>1013</v>
      </c>
      <c r="O56" t="s">
        <v>22</v>
      </c>
      <c r="P56" t="s">
        <v>22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69470670</v>
      </c>
      <c r="C57">
        <v>69470659</v>
      </c>
      <c r="D57">
        <v>68185864</v>
      </c>
      <c r="E57">
        <v>117</v>
      </c>
      <c r="F57">
        <v>1</v>
      </c>
      <c r="G57">
        <v>1</v>
      </c>
      <c r="H57">
        <v>1</v>
      </c>
      <c r="I57" t="s">
        <v>294</v>
      </c>
      <c r="J57" t="s">
        <v>3</v>
      </c>
      <c r="K57" t="s">
        <v>295</v>
      </c>
      <c r="L57">
        <v>1191</v>
      </c>
      <c r="N57">
        <v>1013</v>
      </c>
      <c r="O57" t="s">
        <v>296</v>
      </c>
      <c r="P57" t="s">
        <v>296</v>
      </c>
      <c r="Q57">
        <v>1</v>
      </c>
      <c r="X57">
        <v>4.55</v>
      </c>
      <c r="Y57">
        <v>0</v>
      </c>
      <c r="Z57">
        <v>0</v>
      </c>
      <c r="AA57">
        <v>0</v>
      </c>
      <c r="AB57">
        <v>748.18</v>
      </c>
      <c r="AC57">
        <v>0</v>
      </c>
      <c r="AD57">
        <v>1</v>
      </c>
      <c r="AE57">
        <v>1</v>
      </c>
      <c r="AF57" t="s">
        <v>3</v>
      </c>
      <c r="AG57">
        <v>4.55</v>
      </c>
      <c r="AH57">
        <v>2</v>
      </c>
      <c r="AI57">
        <v>69470660</v>
      </c>
      <c r="AJ57">
        <v>31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69470671</v>
      </c>
      <c r="C58">
        <v>69470659</v>
      </c>
      <c r="D58">
        <v>68186052</v>
      </c>
      <c r="E58">
        <v>117</v>
      </c>
      <c r="F58">
        <v>1</v>
      </c>
      <c r="G58">
        <v>1</v>
      </c>
      <c r="H58">
        <v>1</v>
      </c>
      <c r="I58" t="s">
        <v>297</v>
      </c>
      <c r="J58" t="s">
        <v>3</v>
      </c>
      <c r="K58" t="s">
        <v>298</v>
      </c>
      <c r="L58">
        <v>1191</v>
      </c>
      <c r="N58">
        <v>1013</v>
      </c>
      <c r="O58" t="s">
        <v>296</v>
      </c>
      <c r="P58" t="s">
        <v>296</v>
      </c>
      <c r="Q58">
        <v>1</v>
      </c>
      <c r="X58">
        <v>0.99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0.99</v>
      </c>
      <c r="AH58">
        <v>2</v>
      </c>
      <c r="AI58">
        <v>69470661</v>
      </c>
      <c r="AJ58">
        <v>32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69470672</v>
      </c>
      <c r="C59">
        <v>69470659</v>
      </c>
      <c r="D59">
        <v>68192428</v>
      </c>
      <c r="E59">
        <v>1</v>
      </c>
      <c r="F59">
        <v>1</v>
      </c>
      <c r="G59">
        <v>1</v>
      </c>
      <c r="H59">
        <v>2</v>
      </c>
      <c r="I59" t="s">
        <v>299</v>
      </c>
      <c r="J59" t="s">
        <v>300</v>
      </c>
      <c r="K59" t="s">
        <v>301</v>
      </c>
      <c r="L59">
        <v>1368</v>
      </c>
      <c r="N59">
        <v>1011</v>
      </c>
      <c r="O59" t="s">
        <v>302</v>
      </c>
      <c r="P59" t="s">
        <v>302</v>
      </c>
      <c r="Q59">
        <v>1</v>
      </c>
      <c r="X59">
        <v>0.71</v>
      </c>
      <c r="Y59">
        <v>0</v>
      </c>
      <c r="Z59">
        <v>2088.77</v>
      </c>
      <c r="AA59">
        <v>932.95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0.71</v>
      </c>
      <c r="AH59">
        <v>2</v>
      </c>
      <c r="AI59">
        <v>69470662</v>
      </c>
      <c r="AJ59">
        <v>33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69470673</v>
      </c>
      <c r="C60">
        <v>69470659</v>
      </c>
      <c r="D60">
        <v>68193436</v>
      </c>
      <c r="E60">
        <v>1</v>
      </c>
      <c r="F60">
        <v>1</v>
      </c>
      <c r="G60">
        <v>1</v>
      </c>
      <c r="H60">
        <v>2</v>
      </c>
      <c r="I60" t="s">
        <v>304</v>
      </c>
      <c r="J60" t="s">
        <v>305</v>
      </c>
      <c r="K60" t="s">
        <v>306</v>
      </c>
      <c r="L60">
        <v>1368</v>
      </c>
      <c r="N60">
        <v>1011</v>
      </c>
      <c r="O60" t="s">
        <v>302</v>
      </c>
      <c r="P60" t="s">
        <v>302</v>
      </c>
      <c r="Q60">
        <v>1</v>
      </c>
      <c r="X60">
        <v>0.28000000000000003</v>
      </c>
      <c r="Y60">
        <v>0</v>
      </c>
      <c r="Z60">
        <v>641.70000000000005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0.28000000000000003</v>
      </c>
      <c r="AH60">
        <v>2</v>
      </c>
      <c r="AI60">
        <v>69470663</v>
      </c>
      <c r="AJ60">
        <v>34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69470674</v>
      </c>
      <c r="C61">
        <v>69470659</v>
      </c>
      <c r="D61">
        <v>68258263</v>
      </c>
      <c r="E61">
        <v>1</v>
      </c>
      <c r="F61">
        <v>1</v>
      </c>
      <c r="G61">
        <v>1</v>
      </c>
      <c r="H61">
        <v>3</v>
      </c>
      <c r="I61" t="s">
        <v>308</v>
      </c>
      <c r="J61" t="s">
        <v>309</v>
      </c>
      <c r="K61" t="s">
        <v>310</v>
      </c>
      <c r="L61">
        <v>1346</v>
      </c>
      <c r="N61">
        <v>1009</v>
      </c>
      <c r="O61" t="s">
        <v>311</v>
      </c>
      <c r="P61" t="s">
        <v>311</v>
      </c>
      <c r="Q61">
        <v>1</v>
      </c>
      <c r="X61">
        <v>0.1</v>
      </c>
      <c r="Y61">
        <v>185.43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</v>
      </c>
      <c r="AH61">
        <v>2</v>
      </c>
      <c r="AI61">
        <v>69470664</v>
      </c>
      <c r="AJ61">
        <v>35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69470675</v>
      </c>
      <c r="C62">
        <v>69470659</v>
      </c>
      <c r="D62">
        <v>68258270</v>
      </c>
      <c r="E62">
        <v>1</v>
      </c>
      <c r="F62">
        <v>1</v>
      </c>
      <c r="G62">
        <v>1</v>
      </c>
      <c r="H62">
        <v>3</v>
      </c>
      <c r="I62" t="s">
        <v>312</v>
      </c>
      <c r="J62" t="s">
        <v>313</v>
      </c>
      <c r="K62" t="s">
        <v>314</v>
      </c>
      <c r="L62">
        <v>1346</v>
      </c>
      <c r="N62">
        <v>1009</v>
      </c>
      <c r="O62" t="s">
        <v>311</v>
      </c>
      <c r="P62" t="s">
        <v>311</v>
      </c>
      <c r="Q62">
        <v>1</v>
      </c>
      <c r="X62">
        <v>0.03</v>
      </c>
      <c r="Y62">
        <v>58.53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0.03</v>
      </c>
      <c r="AH62">
        <v>2</v>
      </c>
      <c r="AI62">
        <v>69470665</v>
      </c>
      <c r="AJ62">
        <v>36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69470676</v>
      </c>
      <c r="C63">
        <v>69470659</v>
      </c>
      <c r="D63">
        <v>68261812</v>
      </c>
      <c r="E63">
        <v>1</v>
      </c>
      <c r="F63">
        <v>1</v>
      </c>
      <c r="G63">
        <v>1</v>
      </c>
      <c r="H63">
        <v>3</v>
      </c>
      <c r="I63" t="s">
        <v>375</v>
      </c>
      <c r="J63" t="s">
        <v>376</v>
      </c>
      <c r="K63" t="s">
        <v>377</v>
      </c>
      <c r="L63">
        <v>1346</v>
      </c>
      <c r="N63">
        <v>1009</v>
      </c>
      <c r="O63" t="s">
        <v>311</v>
      </c>
      <c r="P63" t="s">
        <v>311</v>
      </c>
      <c r="Q63">
        <v>1</v>
      </c>
      <c r="X63">
        <v>0</v>
      </c>
      <c r="Y63">
        <v>174.93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69470677</v>
      </c>
      <c r="C64">
        <v>69470659</v>
      </c>
      <c r="D64">
        <v>68262958</v>
      </c>
      <c r="E64">
        <v>1</v>
      </c>
      <c r="F64">
        <v>1</v>
      </c>
      <c r="G64">
        <v>1</v>
      </c>
      <c r="H64">
        <v>3</v>
      </c>
      <c r="I64" t="s">
        <v>315</v>
      </c>
      <c r="J64" t="s">
        <v>316</v>
      </c>
      <c r="K64" t="s">
        <v>317</v>
      </c>
      <c r="L64">
        <v>1346</v>
      </c>
      <c r="N64">
        <v>1009</v>
      </c>
      <c r="O64" t="s">
        <v>311</v>
      </c>
      <c r="P64" t="s">
        <v>311</v>
      </c>
      <c r="Q64">
        <v>1</v>
      </c>
      <c r="X64">
        <v>0.02</v>
      </c>
      <c r="Y64">
        <v>56.11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69470666</v>
      </c>
      <c r="AJ64">
        <v>37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69470678</v>
      </c>
      <c r="C65">
        <v>69470659</v>
      </c>
      <c r="D65">
        <v>68187428</v>
      </c>
      <c r="E65">
        <v>117</v>
      </c>
      <c r="F65">
        <v>1</v>
      </c>
      <c r="G65">
        <v>1</v>
      </c>
      <c r="H65">
        <v>3</v>
      </c>
      <c r="I65" t="s">
        <v>378</v>
      </c>
      <c r="J65" t="s">
        <v>3</v>
      </c>
      <c r="K65" t="s">
        <v>379</v>
      </c>
      <c r="L65">
        <v>1371</v>
      </c>
      <c r="N65">
        <v>1013</v>
      </c>
      <c r="O65" t="s">
        <v>22</v>
      </c>
      <c r="P65" t="s">
        <v>22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69470679</v>
      </c>
      <c r="C66">
        <v>69470659</v>
      </c>
      <c r="D66">
        <v>68188104</v>
      </c>
      <c r="E66">
        <v>117</v>
      </c>
      <c r="F66">
        <v>1</v>
      </c>
      <c r="G66">
        <v>1</v>
      </c>
      <c r="H66">
        <v>3</v>
      </c>
      <c r="I66" t="s">
        <v>380</v>
      </c>
      <c r="J66" t="s">
        <v>3</v>
      </c>
      <c r="K66" t="s">
        <v>381</v>
      </c>
      <c r="L66">
        <v>1348</v>
      </c>
      <c r="N66">
        <v>1009</v>
      </c>
      <c r="O66" t="s">
        <v>116</v>
      </c>
      <c r="P66" t="s">
        <v>116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ROW(Source!A31)</f>
        <v>31</v>
      </c>
      <c r="B67">
        <v>69470680</v>
      </c>
      <c r="C67">
        <v>69470659</v>
      </c>
      <c r="D67">
        <v>68188253</v>
      </c>
      <c r="E67">
        <v>117</v>
      </c>
      <c r="F67">
        <v>1</v>
      </c>
      <c r="G67">
        <v>1</v>
      </c>
      <c r="H67">
        <v>3</v>
      </c>
      <c r="I67" t="s">
        <v>382</v>
      </c>
      <c r="J67" t="s">
        <v>3</v>
      </c>
      <c r="K67" t="s">
        <v>383</v>
      </c>
      <c r="L67">
        <v>1346</v>
      </c>
      <c r="N67">
        <v>1009</v>
      </c>
      <c r="O67" t="s">
        <v>311</v>
      </c>
      <c r="P67" t="s">
        <v>311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ROW(Source!A31)</f>
        <v>31</v>
      </c>
      <c r="B68">
        <v>69470681</v>
      </c>
      <c r="C68">
        <v>69470659</v>
      </c>
      <c r="D68">
        <v>68188586</v>
      </c>
      <c r="E68">
        <v>117</v>
      </c>
      <c r="F68">
        <v>1</v>
      </c>
      <c r="G68">
        <v>1</v>
      </c>
      <c r="H68">
        <v>3</v>
      </c>
      <c r="I68" t="s">
        <v>384</v>
      </c>
      <c r="J68" t="s">
        <v>3</v>
      </c>
      <c r="K68" t="s">
        <v>385</v>
      </c>
      <c r="L68">
        <v>1348</v>
      </c>
      <c r="N68">
        <v>1009</v>
      </c>
      <c r="O68" t="s">
        <v>116</v>
      </c>
      <c r="P68" t="s">
        <v>116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ROW(Source!A31)</f>
        <v>31</v>
      </c>
      <c r="B69">
        <v>69470682</v>
      </c>
      <c r="C69">
        <v>69470659</v>
      </c>
      <c r="D69">
        <v>68279010</v>
      </c>
      <c r="E69">
        <v>1</v>
      </c>
      <c r="F69">
        <v>1</v>
      </c>
      <c r="G69">
        <v>1</v>
      </c>
      <c r="H69">
        <v>3</v>
      </c>
      <c r="I69" t="s">
        <v>318</v>
      </c>
      <c r="J69" t="s">
        <v>319</v>
      </c>
      <c r="K69" t="s">
        <v>320</v>
      </c>
      <c r="L69">
        <v>1346</v>
      </c>
      <c r="N69">
        <v>1009</v>
      </c>
      <c r="O69" t="s">
        <v>311</v>
      </c>
      <c r="P69" t="s">
        <v>311</v>
      </c>
      <c r="Q69">
        <v>1</v>
      </c>
      <c r="X69">
        <v>0.4</v>
      </c>
      <c r="Y69">
        <v>61.28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0.4</v>
      </c>
      <c r="AH69">
        <v>2</v>
      </c>
      <c r="AI69">
        <v>69470667</v>
      </c>
      <c r="AJ69">
        <v>38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ROW(Source!A31)</f>
        <v>31</v>
      </c>
      <c r="B70">
        <v>69470683</v>
      </c>
      <c r="C70">
        <v>69470659</v>
      </c>
      <c r="D70">
        <v>68279036</v>
      </c>
      <c r="E70">
        <v>1</v>
      </c>
      <c r="F70">
        <v>1</v>
      </c>
      <c r="G70">
        <v>1</v>
      </c>
      <c r="H70">
        <v>3</v>
      </c>
      <c r="I70" t="s">
        <v>321</v>
      </c>
      <c r="J70" t="s">
        <v>322</v>
      </c>
      <c r="K70" t="s">
        <v>323</v>
      </c>
      <c r="L70">
        <v>1348</v>
      </c>
      <c r="N70">
        <v>1009</v>
      </c>
      <c r="O70" t="s">
        <v>116</v>
      </c>
      <c r="P70" t="s">
        <v>116</v>
      </c>
      <c r="Q70">
        <v>1000</v>
      </c>
      <c r="X70">
        <v>1E-4</v>
      </c>
      <c r="Y70">
        <v>80020.98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1E-4</v>
      </c>
      <c r="AH70">
        <v>2</v>
      </c>
      <c r="AI70">
        <v>69470668</v>
      </c>
      <c r="AJ70">
        <v>39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ROW(Source!A31)</f>
        <v>31</v>
      </c>
      <c r="B71">
        <v>69470684</v>
      </c>
      <c r="C71">
        <v>69470659</v>
      </c>
      <c r="D71">
        <v>68286658</v>
      </c>
      <c r="E71">
        <v>1</v>
      </c>
      <c r="F71">
        <v>1</v>
      </c>
      <c r="G71">
        <v>1</v>
      </c>
      <c r="H71">
        <v>3</v>
      </c>
      <c r="I71" t="s">
        <v>324</v>
      </c>
      <c r="J71" t="s">
        <v>325</v>
      </c>
      <c r="K71" t="s">
        <v>326</v>
      </c>
      <c r="L71">
        <v>1425</v>
      </c>
      <c r="N71">
        <v>1013</v>
      </c>
      <c r="O71" t="s">
        <v>163</v>
      </c>
      <c r="P71" t="s">
        <v>163</v>
      </c>
      <c r="Q71">
        <v>1</v>
      </c>
      <c r="X71">
        <v>0.12</v>
      </c>
      <c r="Y71">
        <v>1031.73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0.12</v>
      </c>
      <c r="AH71">
        <v>2</v>
      </c>
      <c r="AI71">
        <v>69470669</v>
      </c>
      <c r="AJ71">
        <v>40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ROW(Source!A31)</f>
        <v>31</v>
      </c>
      <c r="B72">
        <v>69470685</v>
      </c>
      <c r="C72">
        <v>69470659</v>
      </c>
      <c r="D72">
        <v>68190943</v>
      </c>
      <c r="E72">
        <v>117</v>
      </c>
      <c r="F72">
        <v>1</v>
      </c>
      <c r="G72">
        <v>1</v>
      </c>
      <c r="H72">
        <v>3</v>
      </c>
      <c r="I72" t="s">
        <v>386</v>
      </c>
      <c r="J72" t="s">
        <v>3</v>
      </c>
      <c r="K72" t="s">
        <v>387</v>
      </c>
      <c r="L72">
        <v>1371</v>
      </c>
      <c r="N72">
        <v>1013</v>
      </c>
      <c r="O72" t="s">
        <v>22</v>
      </c>
      <c r="P72" t="s">
        <v>22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ROW(Source!A31)</f>
        <v>31</v>
      </c>
      <c r="B73">
        <v>69470686</v>
      </c>
      <c r="C73">
        <v>69470659</v>
      </c>
      <c r="D73">
        <v>68190988</v>
      </c>
      <c r="E73">
        <v>117</v>
      </c>
      <c r="F73">
        <v>1</v>
      </c>
      <c r="G73">
        <v>1</v>
      </c>
      <c r="H73">
        <v>3</v>
      </c>
      <c r="I73" t="s">
        <v>390</v>
      </c>
      <c r="J73" t="s">
        <v>3</v>
      </c>
      <c r="K73" t="s">
        <v>391</v>
      </c>
      <c r="L73">
        <v>1371</v>
      </c>
      <c r="N73">
        <v>1013</v>
      </c>
      <c r="O73" t="s">
        <v>22</v>
      </c>
      <c r="P73" t="s">
        <v>22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ROW(Source!A31)</f>
        <v>31</v>
      </c>
      <c r="B74">
        <v>69470687</v>
      </c>
      <c r="C74">
        <v>69470659</v>
      </c>
      <c r="D74">
        <v>68190992</v>
      </c>
      <c r="E74">
        <v>117</v>
      </c>
      <c r="F74">
        <v>1</v>
      </c>
      <c r="G74">
        <v>1</v>
      </c>
      <c r="H74">
        <v>3</v>
      </c>
      <c r="I74" t="s">
        <v>392</v>
      </c>
      <c r="J74" t="s">
        <v>3</v>
      </c>
      <c r="K74" t="s">
        <v>393</v>
      </c>
      <c r="L74">
        <v>1371</v>
      </c>
      <c r="N74">
        <v>1013</v>
      </c>
      <c r="O74" t="s">
        <v>22</v>
      </c>
      <c r="P74" t="s">
        <v>22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69470699</v>
      </c>
      <c r="C75">
        <v>69470688</v>
      </c>
      <c r="D75">
        <v>64662140</v>
      </c>
      <c r="E75">
        <v>116</v>
      </c>
      <c r="F75">
        <v>1</v>
      </c>
      <c r="G75">
        <v>1</v>
      </c>
      <c r="H75">
        <v>1</v>
      </c>
      <c r="I75" t="s">
        <v>327</v>
      </c>
      <c r="J75" t="s">
        <v>3</v>
      </c>
      <c r="K75" t="s">
        <v>328</v>
      </c>
      <c r="L75">
        <v>1369</v>
      </c>
      <c r="N75">
        <v>1013</v>
      </c>
      <c r="O75" t="s">
        <v>329</v>
      </c>
      <c r="P75" t="s">
        <v>329</v>
      </c>
      <c r="Q75">
        <v>1</v>
      </c>
      <c r="X75">
        <v>0.99</v>
      </c>
      <c r="Y75">
        <v>0</v>
      </c>
      <c r="Z75">
        <v>0</v>
      </c>
      <c r="AA75">
        <v>0</v>
      </c>
      <c r="AB75">
        <v>652.16999999999996</v>
      </c>
      <c r="AC75">
        <v>0</v>
      </c>
      <c r="AD75">
        <v>1</v>
      </c>
      <c r="AE75">
        <v>1</v>
      </c>
      <c r="AF75" t="s">
        <v>3</v>
      </c>
      <c r="AG75">
        <v>0.99</v>
      </c>
      <c r="AH75">
        <v>2</v>
      </c>
      <c r="AI75">
        <v>69470689</v>
      </c>
      <c r="AJ75">
        <v>41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69470700</v>
      </c>
      <c r="C76">
        <v>69470688</v>
      </c>
      <c r="D76">
        <v>64662142</v>
      </c>
      <c r="E76">
        <v>116</v>
      </c>
      <c r="F76">
        <v>1</v>
      </c>
      <c r="G76">
        <v>1</v>
      </c>
      <c r="H76">
        <v>1</v>
      </c>
      <c r="I76" t="s">
        <v>330</v>
      </c>
      <c r="J76" t="s">
        <v>3</v>
      </c>
      <c r="K76" t="s">
        <v>331</v>
      </c>
      <c r="L76">
        <v>1369</v>
      </c>
      <c r="N76">
        <v>1013</v>
      </c>
      <c r="O76" t="s">
        <v>329</v>
      </c>
      <c r="P76" t="s">
        <v>329</v>
      </c>
      <c r="Q76">
        <v>1</v>
      </c>
      <c r="X76">
        <v>47.29</v>
      </c>
      <c r="Y76">
        <v>0</v>
      </c>
      <c r="Z76">
        <v>0</v>
      </c>
      <c r="AA76">
        <v>0</v>
      </c>
      <c r="AB76">
        <v>712</v>
      </c>
      <c r="AC76">
        <v>0</v>
      </c>
      <c r="AD76">
        <v>1</v>
      </c>
      <c r="AE76">
        <v>1</v>
      </c>
      <c r="AF76" t="s">
        <v>3</v>
      </c>
      <c r="AG76">
        <v>47.29</v>
      </c>
      <c r="AH76">
        <v>2</v>
      </c>
      <c r="AI76">
        <v>69470690</v>
      </c>
      <c r="AJ76">
        <v>42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69470701</v>
      </c>
      <c r="C77">
        <v>69470688</v>
      </c>
      <c r="D77">
        <v>64662146</v>
      </c>
      <c r="E77">
        <v>116</v>
      </c>
      <c r="F77">
        <v>1</v>
      </c>
      <c r="G77">
        <v>1</v>
      </c>
      <c r="H77">
        <v>1</v>
      </c>
      <c r="I77" t="s">
        <v>332</v>
      </c>
      <c r="J77" t="s">
        <v>3</v>
      </c>
      <c r="K77" t="s">
        <v>333</v>
      </c>
      <c r="L77">
        <v>1369</v>
      </c>
      <c r="N77">
        <v>1013</v>
      </c>
      <c r="O77" t="s">
        <v>329</v>
      </c>
      <c r="P77" t="s">
        <v>329</v>
      </c>
      <c r="Q77">
        <v>1</v>
      </c>
      <c r="X77">
        <v>23.42</v>
      </c>
      <c r="Y77">
        <v>0</v>
      </c>
      <c r="Z77">
        <v>0</v>
      </c>
      <c r="AA77">
        <v>0</v>
      </c>
      <c r="AB77">
        <v>801.75</v>
      </c>
      <c r="AC77">
        <v>0</v>
      </c>
      <c r="AD77">
        <v>1</v>
      </c>
      <c r="AE77">
        <v>1</v>
      </c>
      <c r="AF77" t="s">
        <v>3</v>
      </c>
      <c r="AG77">
        <v>23.42</v>
      </c>
      <c r="AH77">
        <v>2</v>
      </c>
      <c r="AI77">
        <v>69470691</v>
      </c>
      <c r="AJ77">
        <v>43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69470702</v>
      </c>
      <c r="C78">
        <v>69470688</v>
      </c>
      <c r="D78">
        <v>64662150</v>
      </c>
      <c r="E78">
        <v>116</v>
      </c>
      <c r="F78">
        <v>1</v>
      </c>
      <c r="G78">
        <v>1</v>
      </c>
      <c r="H78">
        <v>1</v>
      </c>
      <c r="I78" t="s">
        <v>334</v>
      </c>
      <c r="J78" t="s">
        <v>3</v>
      </c>
      <c r="K78" t="s">
        <v>335</v>
      </c>
      <c r="L78">
        <v>1369</v>
      </c>
      <c r="N78">
        <v>1013</v>
      </c>
      <c r="O78" t="s">
        <v>329</v>
      </c>
      <c r="P78" t="s">
        <v>329</v>
      </c>
      <c r="Q78">
        <v>1</v>
      </c>
      <c r="X78">
        <v>23.42</v>
      </c>
      <c r="Y78">
        <v>0</v>
      </c>
      <c r="Z78">
        <v>0</v>
      </c>
      <c r="AA78">
        <v>0</v>
      </c>
      <c r="AB78">
        <v>921.41</v>
      </c>
      <c r="AC78">
        <v>0</v>
      </c>
      <c r="AD78">
        <v>1</v>
      </c>
      <c r="AE78">
        <v>1</v>
      </c>
      <c r="AF78" t="s">
        <v>3</v>
      </c>
      <c r="AG78">
        <v>23.42</v>
      </c>
      <c r="AH78">
        <v>2</v>
      </c>
      <c r="AI78">
        <v>69470692</v>
      </c>
      <c r="AJ78">
        <v>44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69470703</v>
      </c>
      <c r="C79">
        <v>69470688</v>
      </c>
      <c r="D79">
        <v>64662182</v>
      </c>
      <c r="E79">
        <v>116</v>
      </c>
      <c r="F79">
        <v>1</v>
      </c>
      <c r="G79">
        <v>1</v>
      </c>
      <c r="H79">
        <v>1</v>
      </c>
      <c r="I79" t="s">
        <v>297</v>
      </c>
      <c r="J79" t="s">
        <v>3</v>
      </c>
      <c r="K79" t="s">
        <v>298</v>
      </c>
      <c r="L79">
        <v>1191</v>
      </c>
      <c r="N79">
        <v>1013</v>
      </c>
      <c r="O79" t="s">
        <v>296</v>
      </c>
      <c r="P79" t="s">
        <v>296</v>
      </c>
      <c r="Q79">
        <v>1</v>
      </c>
      <c r="X79">
        <v>24.89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24.89</v>
      </c>
      <c r="AH79">
        <v>2</v>
      </c>
      <c r="AI79">
        <v>69470693</v>
      </c>
      <c r="AJ79">
        <v>45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69470704</v>
      </c>
      <c r="C80">
        <v>69470688</v>
      </c>
      <c r="D80">
        <v>64784662</v>
      </c>
      <c r="E80">
        <v>1</v>
      </c>
      <c r="F80">
        <v>1</v>
      </c>
      <c r="G80">
        <v>1</v>
      </c>
      <c r="H80">
        <v>2</v>
      </c>
      <c r="I80" t="s">
        <v>336</v>
      </c>
      <c r="J80" t="s">
        <v>337</v>
      </c>
      <c r="K80" t="s">
        <v>338</v>
      </c>
      <c r="L80">
        <v>1368</v>
      </c>
      <c r="N80">
        <v>1011</v>
      </c>
      <c r="O80" t="s">
        <v>302</v>
      </c>
      <c r="P80" t="s">
        <v>302</v>
      </c>
      <c r="Q80">
        <v>1</v>
      </c>
      <c r="X80">
        <v>0.75</v>
      </c>
      <c r="Y80">
        <v>0</v>
      </c>
      <c r="Z80">
        <v>1595.2</v>
      </c>
      <c r="AA80">
        <v>1076.98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0.75</v>
      </c>
      <c r="AH80">
        <v>2</v>
      </c>
      <c r="AI80">
        <v>69470694</v>
      </c>
      <c r="AJ80">
        <v>46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69470705</v>
      </c>
      <c r="C81">
        <v>69470688</v>
      </c>
      <c r="D81">
        <v>64784796</v>
      </c>
      <c r="E81">
        <v>1</v>
      </c>
      <c r="F81">
        <v>1</v>
      </c>
      <c r="G81">
        <v>1</v>
      </c>
      <c r="H81">
        <v>2</v>
      </c>
      <c r="I81" t="s">
        <v>340</v>
      </c>
      <c r="J81" t="s">
        <v>341</v>
      </c>
      <c r="K81" t="s">
        <v>342</v>
      </c>
      <c r="L81">
        <v>1368</v>
      </c>
      <c r="N81">
        <v>1011</v>
      </c>
      <c r="O81" t="s">
        <v>302</v>
      </c>
      <c r="P81" t="s">
        <v>302</v>
      </c>
      <c r="Q81">
        <v>1</v>
      </c>
      <c r="X81">
        <v>0.81</v>
      </c>
      <c r="Y81">
        <v>0</v>
      </c>
      <c r="Z81">
        <v>11.45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0.81</v>
      </c>
      <c r="AH81">
        <v>2</v>
      </c>
      <c r="AI81">
        <v>69470695</v>
      </c>
      <c r="AJ81">
        <v>47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69470706</v>
      </c>
      <c r="C82">
        <v>69470688</v>
      </c>
      <c r="D82">
        <v>64784837</v>
      </c>
      <c r="E82">
        <v>1</v>
      </c>
      <c r="F82">
        <v>1</v>
      </c>
      <c r="G82">
        <v>1</v>
      </c>
      <c r="H82">
        <v>2</v>
      </c>
      <c r="I82" t="s">
        <v>343</v>
      </c>
      <c r="J82" t="s">
        <v>344</v>
      </c>
      <c r="K82" t="s">
        <v>345</v>
      </c>
      <c r="L82">
        <v>1368</v>
      </c>
      <c r="N82">
        <v>1011</v>
      </c>
      <c r="O82" t="s">
        <v>302</v>
      </c>
      <c r="P82" t="s">
        <v>302</v>
      </c>
      <c r="Q82">
        <v>1</v>
      </c>
      <c r="X82">
        <v>22.74</v>
      </c>
      <c r="Y82">
        <v>0</v>
      </c>
      <c r="Z82">
        <v>346.73</v>
      </c>
      <c r="AA82">
        <v>801.75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22.74</v>
      </c>
      <c r="AH82">
        <v>2</v>
      </c>
      <c r="AI82">
        <v>69470696</v>
      </c>
      <c r="AJ82">
        <v>48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69470707</v>
      </c>
      <c r="C83">
        <v>69470688</v>
      </c>
      <c r="D83">
        <v>64785561</v>
      </c>
      <c r="E83">
        <v>1</v>
      </c>
      <c r="F83">
        <v>1</v>
      </c>
      <c r="G83">
        <v>1</v>
      </c>
      <c r="H83">
        <v>2</v>
      </c>
      <c r="I83" t="s">
        <v>304</v>
      </c>
      <c r="J83" t="s">
        <v>305</v>
      </c>
      <c r="K83" t="s">
        <v>306</v>
      </c>
      <c r="L83">
        <v>1368</v>
      </c>
      <c r="N83">
        <v>1011</v>
      </c>
      <c r="O83" t="s">
        <v>302</v>
      </c>
      <c r="P83" t="s">
        <v>302</v>
      </c>
      <c r="Q83">
        <v>1</v>
      </c>
      <c r="X83">
        <v>0.59</v>
      </c>
      <c r="Y83">
        <v>0</v>
      </c>
      <c r="Z83">
        <v>640.84</v>
      </c>
      <c r="AA83">
        <v>801.75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0.59</v>
      </c>
      <c r="AH83">
        <v>2</v>
      </c>
      <c r="AI83">
        <v>69470697</v>
      </c>
      <c r="AJ83">
        <v>49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ROW(Source!A32)</f>
        <v>32</v>
      </c>
      <c r="B84">
        <v>69470708</v>
      </c>
      <c r="C84">
        <v>69470688</v>
      </c>
      <c r="D84">
        <v>64785760</v>
      </c>
      <c r="E84">
        <v>1</v>
      </c>
      <c r="F84">
        <v>1</v>
      </c>
      <c r="G84">
        <v>1</v>
      </c>
      <c r="H84">
        <v>2</v>
      </c>
      <c r="I84" t="s">
        <v>346</v>
      </c>
      <c r="J84" t="s">
        <v>347</v>
      </c>
      <c r="K84" t="s">
        <v>348</v>
      </c>
      <c r="L84">
        <v>1368</v>
      </c>
      <c r="N84">
        <v>1011</v>
      </c>
      <c r="O84" t="s">
        <v>302</v>
      </c>
      <c r="P84" t="s">
        <v>302</v>
      </c>
      <c r="Q84">
        <v>1</v>
      </c>
      <c r="X84">
        <v>0.81</v>
      </c>
      <c r="Y84">
        <v>0</v>
      </c>
      <c r="Z84">
        <v>210.38</v>
      </c>
      <c r="AA84">
        <v>801.75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0.81</v>
      </c>
      <c r="AH84">
        <v>2</v>
      </c>
      <c r="AI84">
        <v>69470698</v>
      </c>
      <c r="AJ84">
        <v>50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ROW(Source!A32)</f>
        <v>32</v>
      </c>
      <c r="B85">
        <v>69470709</v>
      </c>
      <c r="C85">
        <v>69470688</v>
      </c>
      <c r="D85">
        <v>64666835</v>
      </c>
      <c r="E85">
        <v>116</v>
      </c>
      <c r="F85">
        <v>1</v>
      </c>
      <c r="G85">
        <v>1</v>
      </c>
      <c r="H85">
        <v>3</v>
      </c>
      <c r="I85" t="s">
        <v>394</v>
      </c>
      <c r="J85" t="s">
        <v>3</v>
      </c>
      <c r="K85" t="s">
        <v>395</v>
      </c>
      <c r="L85">
        <v>1371</v>
      </c>
      <c r="N85">
        <v>1013</v>
      </c>
      <c r="O85" t="s">
        <v>22</v>
      </c>
      <c r="P85" t="s">
        <v>22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ROW(Source!A32)</f>
        <v>32</v>
      </c>
      <c r="B86">
        <v>69470710</v>
      </c>
      <c r="C86">
        <v>69470688</v>
      </c>
      <c r="D86">
        <v>64666843</v>
      </c>
      <c r="E86">
        <v>116</v>
      </c>
      <c r="F86">
        <v>1</v>
      </c>
      <c r="G86">
        <v>1</v>
      </c>
      <c r="H86">
        <v>3</v>
      </c>
      <c r="I86" t="s">
        <v>396</v>
      </c>
      <c r="J86" t="s">
        <v>3</v>
      </c>
      <c r="K86" t="s">
        <v>397</v>
      </c>
      <c r="L86">
        <v>1371</v>
      </c>
      <c r="N86">
        <v>1013</v>
      </c>
      <c r="O86" t="s">
        <v>22</v>
      </c>
      <c r="P86" t="s">
        <v>22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ROW(Source!A32)</f>
        <v>32</v>
      </c>
      <c r="B87">
        <v>69470711</v>
      </c>
      <c r="C87">
        <v>69470688</v>
      </c>
      <c r="D87">
        <v>64667000</v>
      </c>
      <c r="E87">
        <v>116</v>
      </c>
      <c r="F87">
        <v>1</v>
      </c>
      <c r="G87">
        <v>1</v>
      </c>
      <c r="H87">
        <v>3</v>
      </c>
      <c r="I87" t="s">
        <v>398</v>
      </c>
      <c r="J87" t="s">
        <v>3</v>
      </c>
      <c r="K87" t="s">
        <v>399</v>
      </c>
      <c r="L87">
        <v>1477</v>
      </c>
      <c r="N87">
        <v>1013</v>
      </c>
      <c r="O87" t="s">
        <v>36</v>
      </c>
      <c r="P87" t="s">
        <v>38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69470699</v>
      </c>
      <c r="C88">
        <v>69470688</v>
      </c>
      <c r="D88">
        <v>64662140</v>
      </c>
      <c r="E88">
        <v>116</v>
      </c>
      <c r="F88">
        <v>1</v>
      </c>
      <c r="G88">
        <v>1</v>
      </c>
      <c r="H88">
        <v>1</v>
      </c>
      <c r="I88" t="s">
        <v>327</v>
      </c>
      <c r="J88" t="s">
        <v>3</v>
      </c>
      <c r="K88" t="s">
        <v>328</v>
      </c>
      <c r="L88">
        <v>1369</v>
      </c>
      <c r="N88">
        <v>1013</v>
      </c>
      <c r="O88" t="s">
        <v>329</v>
      </c>
      <c r="P88" t="s">
        <v>329</v>
      </c>
      <c r="Q88">
        <v>1</v>
      </c>
      <c r="X88">
        <v>0.99</v>
      </c>
      <c r="Y88">
        <v>0</v>
      </c>
      <c r="Z88">
        <v>0</v>
      </c>
      <c r="AA88">
        <v>0</v>
      </c>
      <c r="AB88">
        <v>652.16999999999996</v>
      </c>
      <c r="AC88">
        <v>0</v>
      </c>
      <c r="AD88">
        <v>1</v>
      </c>
      <c r="AE88">
        <v>1</v>
      </c>
      <c r="AF88" t="s">
        <v>3</v>
      </c>
      <c r="AG88">
        <v>0.99</v>
      </c>
      <c r="AH88">
        <v>2</v>
      </c>
      <c r="AI88">
        <v>69470689</v>
      </c>
      <c r="AJ88">
        <v>51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69470700</v>
      </c>
      <c r="C89">
        <v>69470688</v>
      </c>
      <c r="D89">
        <v>64662142</v>
      </c>
      <c r="E89">
        <v>116</v>
      </c>
      <c r="F89">
        <v>1</v>
      </c>
      <c r="G89">
        <v>1</v>
      </c>
      <c r="H89">
        <v>1</v>
      </c>
      <c r="I89" t="s">
        <v>330</v>
      </c>
      <c r="J89" t="s">
        <v>3</v>
      </c>
      <c r="K89" t="s">
        <v>331</v>
      </c>
      <c r="L89">
        <v>1369</v>
      </c>
      <c r="N89">
        <v>1013</v>
      </c>
      <c r="O89" t="s">
        <v>329</v>
      </c>
      <c r="P89" t="s">
        <v>329</v>
      </c>
      <c r="Q89">
        <v>1</v>
      </c>
      <c r="X89">
        <v>47.29</v>
      </c>
      <c r="Y89">
        <v>0</v>
      </c>
      <c r="Z89">
        <v>0</v>
      </c>
      <c r="AA89">
        <v>0</v>
      </c>
      <c r="AB89">
        <v>712</v>
      </c>
      <c r="AC89">
        <v>0</v>
      </c>
      <c r="AD89">
        <v>1</v>
      </c>
      <c r="AE89">
        <v>1</v>
      </c>
      <c r="AF89" t="s">
        <v>3</v>
      </c>
      <c r="AG89">
        <v>47.29</v>
      </c>
      <c r="AH89">
        <v>2</v>
      </c>
      <c r="AI89">
        <v>69470690</v>
      </c>
      <c r="AJ89">
        <v>52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69470701</v>
      </c>
      <c r="C90">
        <v>69470688</v>
      </c>
      <c r="D90">
        <v>64662146</v>
      </c>
      <c r="E90">
        <v>116</v>
      </c>
      <c r="F90">
        <v>1</v>
      </c>
      <c r="G90">
        <v>1</v>
      </c>
      <c r="H90">
        <v>1</v>
      </c>
      <c r="I90" t="s">
        <v>332</v>
      </c>
      <c r="J90" t="s">
        <v>3</v>
      </c>
      <c r="K90" t="s">
        <v>333</v>
      </c>
      <c r="L90">
        <v>1369</v>
      </c>
      <c r="N90">
        <v>1013</v>
      </c>
      <c r="O90" t="s">
        <v>329</v>
      </c>
      <c r="P90" t="s">
        <v>329</v>
      </c>
      <c r="Q90">
        <v>1</v>
      </c>
      <c r="X90">
        <v>23.42</v>
      </c>
      <c r="Y90">
        <v>0</v>
      </c>
      <c r="Z90">
        <v>0</v>
      </c>
      <c r="AA90">
        <v>0</v>
      </c>
      <c r="AB90">
        <v>801.75</v>
      </c>
      <c r="AC90">
        <v>0</v>
      </c>
      <c r="AD90">
        <v>1</v>
      </c>
      <c r="AE90">
        <v>1</v>
      </c>
      <c r="AF90" t="s">
        <v>3</v>
      </c>
      <c r="AG90">
        <v>23.42</v>
      </c>
      <c r="AH90">
        <v>2</v>
      </c>
      <c r="AI90">
        <v>69470691</v>
      </c>
      <c r="AJ90">
        <v>53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69470702</v>
      </c>
      <c r="C91">
        <v>69470688</v>
      </c>
      <c r="D91">
        <v>64662150</v>
      </c>
      <c r="E91">
        <v>116</v>
      </c>
      <c r="F91">
        <v>1</v>
      </c>
      <c r="G91">
        <v>1</v>
      </c>
      <c r="H91">
        <v>1</v>
      </c>
      <c r="I91" t="s">
        <v>334</v>
      </c>
      <c r="J91" t="s">
        <v>3</v>
      </c>
      <c r="K91" t="s">
        <v>335</v>
      </c>
      <c r="L91">
        <v>1369</v>
      </c>
      <c r="N91">
        <v>1013</v>
      </c>
      <c r="O91" t="s">
        <v>329</v>
      </c>
      <c r="P91" t="s">
        <v>329</v>
      </c>
      <c r="Q91">
        <v>1</v>
      </c>
      <c r="X91">
        <v>23.42</v>
      </c>
      <c r="Y91">
        <v>0</v>
      </c>
      <c r="Z91">
        <v>0</v>
      </c>
      <c r="AA91">
        <v>0</v>
      </c>
      <c r="AB91">
        <v>921.41</v>
      </c>
      <c r="AC91">
        <v>0</v>
      </c>
      <c r="AD91">
        <v>1</v>
      </c>
      <c r="AE91">
        <v>1</v>
      </c>
      <c r="AF91" t="s">
        <v>3</v>
      </c>
      <c r="AG91">
        <v>23.42</v>
      </c>
      <c r="AH91">
        <v>2</v>
      </c>
      <c r="AI91">
        <v>69470692</v>
      </c>
      <c r="AJ91">
        <v>54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69470703</v>
      </c>
      <c r="C92">
        <v>69470688</v>
      </c>
      <c r="D92">
        <v>64662182</v>
      </c>
      <c r="E92">
        <v>116</v>
      </c>
      <c r="F92">
        <v>1</v>
      </c>
      <c r="G92">
        <v>1</v>
      </c>
      <c r="H92">
        <v>1</v>
      </c>
      <c r="I92" t="s">
        <v>297</v>
      </c>
      <c r="J92" t="s">
        <v>3</v>
      </c>
      <c r="K92" t="s">
        <v>298</v>
      </c>
      <c r="L92">
        <v>1191</v>
      </c>
      <c r="N92">
        <v>1013</v>
      </c>
      <c r="O92" t="s">
        <v>296</v>
      </c>
      <c r="P92" t="s">
        <v>296</v>
      </c>
      <c r="Q92">
        <v>1</v>
      </c>
      <c r="X92">
        <v>24.89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24.89</v>
      </c>
      <c r="AH92">
        <v>2</v>
      </c>
      <c r="AI92">
        <v>69470693</v>
      </c>
      <c r="AJ92">
        <v>55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69470704</v>
      </c>
      <c r="C93">
        <v>69470688</v>
      </c>
      <c r="D93">
        <v>64784662</v>
      </c>
      <c r="E93">
        <v>1</v>
      </c>
      <c r="F93">
        <v>1</v>
      </c>
      <c r="G93">
        <v>1</v>
      </c>
      <c r="H93">
        <v>2</v>
      </c>
      <c r="I93" t="s">
        <v>336</v>
      </c>
      <c r="J93" t="s">
        <v>337</v>
      </c>
      <c r="K93" t="s">
        <v>338</v>
      </c>
      <c r="L93">
        <v>1368</v>
      </c>
      <c r="N93">
        <v>1011</v>
      </c>
      <c r="O93" t="s">
        <v>302</v>
      </c>
      <c r="P93" t="s">
        <v>302</v>
      </c>
      <c r="Q93">
        <v>1</v>
      </c>
      <c r="X93">
        <v>0.75</v>
      </c>
      <c r="Y93">
        <v>0</v>
      </c>
      <c r="Z93">
        <v>1595.2</v>
      </c>
      <c r="AA93">
        <v>1076.98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0.75</v>
      </c>
      <c r="AH93">
        <v>2</v>
      </c>
      <c r="AI93">
        <v>69470694</v>
      </c>
      <c r="AJ93">
        <v>56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69470705</v>
      </c>
      <c r="C94">
        <v>69470688</v>
      </c>
      <c r="D94">
        <v>64784796</v>
      </c>
      <c r="E94">
        <v>1</v>
      </c>
      <c r="F94">
        <v>1</v>
      </c>
      <c r="G94">
        <v>1</v>
      </c>
      <c r="H94">
        <v>2</v>
      </c>
      <c r="I94" t="s">
        <v>340</v>
      </c>
      <c r="J94" t="s">
        <v>341</v>
      </c>
      <c r="K94" t="s">
        <v>342</v>
      </c>
      <c r="L94">
        <v>1368</v>
      </c>
      <c r="N94">
        <v>1011</v>
      </c>
      <c r="O94" t="s">
        <v>302</v>
      </c>
      <c r="P94" t="s">
        <v>302</v>
      </c>
      <c r="Q94">
        <v>1</v>
      </c>
      <c r="X94">
        <v>0.81</v>
      </c>
      <c r="Y94">
        <v>0</v>
      </c>
      <c r="Z94">
        <v>11.45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0.81</v>
      </c>
      <c r="AH94">
        <v>2</v>
      </c>
      <c r="AI94">
        <v>69470695</v>
      </c>
      <c r="AJ94">
        <v>57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69470706</v>
      </c>
      <c r="C95">
        <v>69470688</v>
      </c>
      <c r="D95">
        <v>64784837</v>
      </c>
      <c r="E95">
        <v>1</v>
      </c>
      <c r="F95">
        <v>1</v>
      </c>
      <c r="G95">
        <v>1</v>
      </c>
      <c r="H95">
        <v>2</v>
      </c>
      <c r="I95" t="s">
        <v>343</v>
      </c>
      <c r="J95" t="s">
        <v>344</v>
      </c>
      <c r="K95" t="s">
        <v>345</v>
      </c>
      <c r="L95">
        <v>1368</v>
      </c>
      <c r="N95">
        <v>1011</v>
      </c>
      <c r="O95" t="s">
        <v>302</v>
      </c>
      <c r="P95" t="s">
        <v>302</v>
      </c>
      <c r="Q95">
        <v>1</v>
      </c>
      <c r="X95">
        <v>22.74</v>
      </c>
      <c r="Y95">
        <v>0</v>
      </c>
      <c r="Z95">
        <v>346.73</v>
      </c>
      <c r="AA95">
        <v>801.75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22.74</v>
      </c>
      <c r="AH95">
        <v>2</v>
      </c>
      <c r="AI95">
        <v>69470696</v>
      </c>
      <c r="AJ95">
        <v>58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69470707</v>
      </c>
      <c r="C96">
        <v>69470688</v>
      </c>
      <c r="D96">
        <v>64785561</v>
      </c>
      <c r="E96">
        <v>1</v>
      </c>
      <c r="F96">
        <v>1</v>
      </c>
      <c r="G96">
        <v>1</v>
      </c>
      <c r="H96">
        <v>2</v>
      </c>
      <c r="I96" t="s">
        <v>304</v>
      </c>
      <c r="J96" t="s">
        <v>305</v>
      </c>
      <c r="K96" t="s">
        <v>306</v>
      </c>
      <c r="L96">
        <v>1368</v>
      </c>
      <c r="N96">
        <v>1011</v>
      </c>
      <c r="O96" t="s">
        <v>302</v>
      </c>
      <c r="P96" t="s">
        <v>302</v>
      </c>
      <c r="Q96">
        <v>1</v>
      </c>
      <c r="X96">
        <v>0.59</v>
      </c>
      <c r="Y96">
        <v>0</v>
      </c>
      <c r="Z96">
        <v>640.84</v>
      </c>
      <c r="AA96">
        <v>801.75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0.59</v>
      </c>
      <c r="AH96">
        <v>2</v>
      </c>
      <c r="AI96">
        <v>69470697</v>
      </c>
      <c r="AJ96">
        <v>59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69470708</v>
      </c>
      <c r="C97">
        <v>69470688</v>
      </c>
      <c r="D97">
        <v>64785760</v>
      </c>
      <c r="E97">
        <v>1</v>
      </c>
      <c r="F97">
        <v>1</v>
      </c>
      <c r="G97">
        <v>1</v>
      </c>
      <c r="H97">
        <v>2</v>
      </c>
      <c r="I97" t="s">
        <v>346</v>
      </c>
      <c r="J97" t="s">
        <v>347</v>
      </c>
      <c r="K97" t="s">
        <v>348</v>
      </c>
      <c r="L97">
        <v>1368</v>
      </c>
      <c r="N97">
        <v>1011</v>
      </c>
      <c r="O97" t="s">
        <v>302</v>
      </c>
      <c r="P97" t="s">
        <v>302</v>
      </c>
      <c r="Q97">
        <v>1</v>
      </c>
      <c r="X97">
        <v>0.81</v>
      </c>
      <c r="Y97">
        <v>0</v>
      </c>
      <c r="Z97">
        <v>210.38</v>
      </c>
      <c r="AA97">
        <v>801.75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0.81</v>
      </c>
      <c r="AH97">
        <v>2</v>
      </c>
      <c r="AI97">
        <v>69470698</v>
      </c>
      <c r="AJ97">
        <v>60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69470709</v>
      </c>
      <c r="C98">
        <v>69470688</v>
      </c>
      <c r="D98">
        <v>64666835</v>
      </c>
      <c r="E98">
        <v>116</v>
      </c>
      <c r="F98">
        <v>1</v>
      </c>
      <c r="G98">
        <v>1</v>
      </c>
      <c r="H98">
        <v>3</v>
      </c>
      <c r="I98" t="s">
        <v>394</v>
      </c>
      <c r="J98" t="s">
        <v>3</v>
      </c>
      <c r="K98" t="s">
        <v>395</v>
      </c>
      <c r="L98">
        <v>1371</v>
      </c>
      <c r="N98">
        <v>1013</v>
      </c>
      <c r="O98" t="s">
        <v>22</v>
      </c>
      <c r="P98" t="s">
        <v>22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69470710</v>
      </c>
      <c r="C99">
        <v>69470688</v>
      </c>
      <c r="D99">
        <v>64666843</v>
      </c>
      <c r="E99">
        <v>116</v>
      </c>
      <c r="F99">
        <v>1</v>
      </c>
      <c r="G99">
        <v>1</v>
      </c>
      <c r="H99">
        <v>3</v>
      </c>
      <c r="I99" t="s">
        <v>396</v>
      </c>
      <c r="J99" t="s">
        <v>3</v>
      </c>
      <c r="K99" t="s">
        <v>397</v>
      </c>
      <c r="L99">
        <v>1371</v>
      </c>
      <c r="N99">
        <v>1013</v>
      </c>
      <c r="O99" t="s">
        <v>22</v>
      </c>
      <c r="P99" t="s">
        <v>22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69470711</v>
      </c>
      <c r="C100">
        <v>69470688</v>
      </c>
      <c r="D100">
        <v>64667000</v>
      </c>
      <c r="E100">
        <v>116</v>
      </c>
      <c r="F100">
        <v>1</v>
      </c>
      <c r="G100">
        <v>1</v>
      </c>
      <c r="H100">
        <v>3</v>
      </c>
      <c r="I100" t="s">
        <v>398</v>
      </c>
      <c r="J100" t="s">
        <v>3</v>
      </c>
      <c r="K100" t="s">
        <v>399</v>
      </c>
      <c r="L100">
        <v>1477</v>
      </c>
      <c r="N100">
        <v>1013</v>
      </c>
      <c r="O100" t="s">
        <v>36</v>
      </c>
      <c r="P100" t="s">
        <v>38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69470718</v>
      </c>
      <c r="C101">
        <v>69470712</v>
      </c>
      <c r="D101">
        <v>64662009</v>
      </c>
      <c r="E101">
        <v>116</v>
      </c>
      <c r="F101">
        <v>1</v>
      </c>
      <c r="G101">
        <v>1</v>
      </c>
      <c r="H101">
        <v>1</v>
      </c>
      <c r="I101" t="s">
        <v>349</v>
      </c>
      <c r="J101" t="s">
        <v>3</v>
      </c>
      <c r="K101" t="s">
        <v>350</v>
      </c>
      <c r="L101">
        <v>1191</v>
      </c>
      <c r="N101">
        <v>1013</v>
      </c>
      <c r="O101" t="s">
        <v>296</v>
      </c>
      <c r="P101" t="s">
        <v>296</v>
      </c>
      <c r="Q101">
        <v>1</v>
      </c>
      <c r="X101">
        <v>7.42</v>
      </c>
      <c r="Y101">
        <v>0</v>
      </c>
      <c r="Z101">
        <v>0</v>
      </c>
      <c r="AA101">
        <v>0</v>
      </c>
      <c r="AB101">
        <v>792.77</v>
      </c>
      <c r="AC101">
        <v>0</v>
      </c>
      <c r="AD101">
        <v>1</v>
      </c>
      <c r="AE101">
        <v>1</v>
      </c>
      <c r="AF101" t="s">
        <v>3</v>
      </c>
      <c r="AG101">
        <v>7.42</v>
      </c>
      <c r="AH101">
        <v>2</v>
      </c>
      <c r="AI101">
        <v>69470713</v>
      </c>
      <c r="AJ101">
        <v>61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ROW(Source!A34)</f>
        <v>34</v>
      </c>
      <c r="B102">
        <v>69470719</v>
      </c>
      <c r="C102">
        <v>69470712</v>
      </c>
      <c r="D102">
        <v>64662182</v>
      </c>
      <c r="E102">
        <v>116</v>
      </c>
      <c r="F102">
        <v>1</v>
      </c>
      <c r="G102">
        <v>1</v>
      </c>
      <c r="H102">
        <v>1</v>
      </c>
      <c r="I102" t="s">
        <v>297</v>
      </c>
      <c r="J102" t="s">
        <v>3</v>
      </c>
      <c r="K102" t="s">
        <v>298</v>
      </c>
      <c r="L102">
        <v>1191</v>
      </c>
      <c r="N102">
        <v>1013</v>
      </c>
      <c r="O102" t="s">
        <v>296</v>
      </c>
      <c r="P102" t="s">
        <v>296</v>
      </c>
      <c r="Q102">
        <v>1</v>
      </c>
      <c r="X102">
        <v>3.55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3.55</v>
      </c>
      <c r="AH102">
        <v>2</v>
      </c>
      <c r="AI102">
        <v>69470714</v>
      </c>
      <c r="AJ102">
        <v>62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ROW(Source!A34)</f>
        <v>34</v>
      </c>
      <c r="B103">
        <v>69470720</v>
      </c>
      <c r="C103">
        <v>69470712</v>
      </c>
      <c r="D103">
        <v>64784837</v>
      </c>
      <c r="E103">
        <v>1</v>
      </c>
      <c r="F103">
        <v>1</v>
      </c>
      <c r="G103">
        <v>1</v>
      </c>
      <c r="H103">
        <v>2</v>
      </c>
      <c r="I103" t="s">
        <v>343</v>
      </c>
      <c r="J103" t="s">
        <v>344</v>
      </c>
      <c r="K103" t="s">
        <v>345</v>
      </c>
      <c r="L103">
        <v>1368</v>
      </c>
      <c r="N103">
        <v>1011</v>
      </c>
      <c r="O103" t="s">
        <v>302</v>
      </c>
      <c r="P103" t="s">
        <v>302</v>
      </c>
      <c r="Q103">
        <v>1</v>
      </c>
      <c r="X103">
        <v>3.48</v>
      </c>
      <c r="Y103">
        <v>0</v>
      </c>
      <c r="Z103">
        <v>346.73</v>
      </c>
      <c r="AA103">
        <v>801.75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3.48</v>
      </c>
      <c r="AH103">
        <v>2</v>
      </c>
      <c r="AI103">
        <v>69470715</v>
      </c>
      <c r="AJ103">
        <v>63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ROW(Source!A34)</f>
        <v>34</v>
      </c>
      <c r="B104">
        <v>69470721</v>
      </c>
      <c r="C104">
        <v>69470712</v>
      </c>
      <c r="D104">
        <v>64785563</v>
      </c>
      <c r="E104">
        <v>1</v>
      </c>
      <c r="F104">
        <v>1</v>
      </c>
      <c r="G104">
        <v>1</v>
      </c>
      <c r="H104">
        <v>2</v>
      </c>
      <c r="I104" t="s">
        <v>351</v>
      </c>
      <c r="J104" t="s">
        <v>352</v>
      </c>
      <c r="K104" t="s">
        <v>353</v>
      </c>
      <c r="L104">
        <v>1368</v>
      </c>
      <c r="N104">
        <v>1011</v>
      </c>
      <c r="O104" t="s">
        <v>302</v>
      </c>
      <c r="P104" t="s">
        <v>302</v>
      </c>
      <c r="Q104">
        <v>1</v>
      </c>
      <c r="X104">
        <v>7.0000000000000007E-2</v>
      </c>
      <c r="Y104">
        <v>0</v>
      </c>
      <c r="Z104">
        <v>896.96</v>
      </c>
      <c r="AA104">
        <v>801.75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7.0000000000000007E-2</v>
      </c>
      <c r="AH104">
        <v>2</v>
      </c>
      <c r="AI104">
        <v>69470716</v>
      </c>
      <c r="AJ104">
        <v>64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ROW(Source!A34)</f>
        <v>34</v>
      </c>
      <c r="B105">
        <v>69470722</v>
      </c>
      <c r="C105">
        <v>69470712</v>
      </c>
      <c r="D105">
        <v>64732257</v>
      </c>
      <c r="E105">
        <v>1</v>
      </c>
      <c r="F105">
        <v>1</v>
      </c>
      <c r="G105">
        <v>1</v>
      </c>
      <c r="H105">
        <v>3</v>
      </c>
      <c r="I105" t="s">
        <v>354</v>
      </c>
      <c r="J105" t="s">
        <v>355</v>
      </c>
      <c r="K105" t="s">
        <v>356</v>
      </c>
      <c r="L105">
        <v>1346</v>
      </c>
      <c r="N105">
        <v>1009</v>
      </c>
      <c r="O105" t="s">
        <v>311</v>
      </c>
      <c r="P105" t="s">
        <v>311</v>
      </c>
      <c r="Q105">
        <v>1</v>
      </c>
      <c r="X105">
        <v>0.3</v>
      </c>
      <c r="Y105">
        <v>496.96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0.3</v>
      </c>
      <c r="AH105">
        <v>2</v>
      </c>
      <c r="AI105">
        <v>69470717</v>
      </c>
      <c r="AJ105">
        <v>65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ROW(Source!A35)</f>
        <v>35</v>
      </c>
      <c r="B106">
        <v>69470718</v>
      </c>
      <c r="C106">
        <v>69470712</v>
      </c>
      <c r="D106">
        <v>64662009</v>
      </c>
      <c r="E106">
        <v>116</v>
      </c>
      <c r="F106">
        <v>1</v>
      </c>
      <c r="G106">
        <v>1</v>
      </c>
      <c r="H106">
        <v>1</v>
      </c>
      <c r="I106" t="s">
        <v>349</v>
      </c>
      <c r="J106" t="s">
        <v>3</v>
      </c>
      <c r="K106" t="s">
        <v>350</v>
      </c>
      <c r="L106">
        <v>1191</v>
      </c>
      <c r="N106">
        <v>1013</v>
      </c>
      <c r="O106" t="s">
        <v>296</v>
      </c>
      <c r="P106" t="s">
        <v>296</v>
      </c>
      <c r="Q106">
        <v>1</v>
      </c>
      <c r="X106">
        <v>7.42</v>
      </c>
      <c r="Y106">
        <v>0</v>
      </c>
      <c r="Z106">
        <v>0</v>
      </c>
      <c r="AA106">
        <v>0</v>
      </c>
      <c r="AB106">
        <v>792.77</v>
      </c>
      <c r="AC106">
        <v>0</v>
      </c>
      <c r="AD106">
        <v>1</v>
      </c>
      <c r="AE106">
        <v>1</v>
      </c>
      <c r="AF106" t="s">
        <v>3</v>
      </c>
      <c r="AG106">
        <v>7.42</v>
      </c>
      <c r="AH106">
        <v>2</v>
      </c>
      <c r="AI106">
        <v>69470713</v>
      </c>
      <c r="AJ106">
        <v>66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ROW(Source!A35)</f>
        <v>35</v>
      </c>
      <c r="B107">
        <v>69470719</v>
      </c>
      <c r="C107">
        <v>69470712</v>
      </c>
      <c r="D107">
        <v>64662182</v>
      </c>
      <c r="E107">
        <v>116</v>
      </c>
      <c r="F107">
        <v>1</v>
      </c>
      <c r="G107">
        <v>1</v>
      </c>
      <c r="H107">
        <v>1</v>
      </c>
      <c r="I107" t="s">
        <v>297</v>
      </c>
      <c r="J107" t="s">
        <v>3</v>
      </c>
      <c r="K107" t="s">
        <v>298</v>
      </c>
      <c r="L107">
        <v>1191</v>
      </c>
      <c r="N107">
        <v>1013</v>
      </c>
      <c r="O107" t="s">
        <v>296</v>
      </c>
      <c r="P107" t="s">
        <v>296</v>
      </c>
      <c r="Q107">
        <v>1</v>
      </c>
      <c r="X107">
        <v>3.55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3.55</v>
      </c>
      <c r="AH107">
        <v>2</v>
      </c>
      <c r="AI107">
        <v>69470714</v>
      </c>
      <c r="AJ107">
        <v>67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ROW(Source!A35)</f>
        <v>35</v>
      </c>
      <c r="B108">
        <v>69470720</v>
      </c>
      <c r="C108">
        <v>69470712</v>
      </c>
      <c r="D108">
        <v>64784837</v>
      </c>
      <c r="E108">
        <v>1</v>
      </c>
      <c r="F108">
        <v>1</v>
      </c>
      <c r="G108">
        <v>1</v>
      </c>
      <c r="H108">
        <v>2</v>
      </c>
      <c r="I108" t="s">
        <v>343</v>
      </c>
      <c r="J108" t="s">
        <v>344</v>
      </c>
      <c r="K108" t="s">
        <v>345</v>
      </c>
      <c r="L108">
        <v>1368</v>
      </c>
      <c r="N108">
        <v>1011</v>
      </c>
      <c r="O108" t="s">
        <v>302</v>
      </c>
      <c r="P108" t="s">
        <v>302</v>
      </c>
      <c r="Q108">
        <v>1</v>
      </c>
      <c r="X108">
        <v>3.48</v>
      </c>
      <c r="Y108">
        <v>0</v>
      </c>
      <c r="Z108">
        <v>346.73</v>
      </c>
      <c r="AA108">
        <v>801.75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3.48</v>
      </c>
      <c r="AH108">
        <v>2</v>
      </c>
      <c r="AI108">
        <v>69470715</v>
      </c>
      <c r="AJ108">
        <v>68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ROW(Source!A35)</f>
        <v>35</v>
      </c>
      <c r="B109">
        <v>69470721</v>
      </c>
      <c r="C109">
        <v>69470712</v>
      </c>
      <c r="D109">
        <v>64785563</v>
      </c>
      <c r="E109">
        <v>1</v>
      </c>
      <c r="F109">
        <v>1</v>
      </c>
      <c r="G109">
        <v>1</v>
      </c>
      <c r="H109">
        <v>2</v>
      </c>
      <c r="I109" t="s">
        <v>351</v>
      </c>
      <c r="J109" t="s">
        <v>352</v>
      </c>
      <c r="K109" t="s">
        <v>353</v>
      </c>
      <c r="L109">
        <v>1368</v>
      </c>
      <c r="N109">
        <v>1011</v>
      </c>
      <c r="O109" t="s">
        <v>302</v>
      </c>
      <c r="P109" t="s">
        <v>302</v>
      </c>
      <c r="Q109">
        <v>1</v>
      </c>
      <c r="X109">
        <v>7.0000000000000007E-2</v>
      </c>
      <c r="Y109">
        <v>0</v>
      </c>
      <c r="Z109">
        <v>896.96</v>
      </c>
      <c r="AA109">
        <v>801.75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7.0000000000000007E-2</v>
      </c>
      <c r="AH109">
        <v>2</v>
      </c>
      <c r="AI109">
        <v>69470716</v>
      </c>
      <c r="AJ109">
        <v>69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ROW(Source!A35)</f>
        <v>35</v>
      </c>
      <c r="B110">
        <v>69470722</v>
      </c>
      <c r="C110">
        <v>69470712</v>
      </c>
      <c r="D110">
        <v>64732257</v>
      </c>
      <c r="E110">
        <v>1</v>
      </c>
      <c r="F110">
        <v>1</v>
      </c>
      <c r="G110">
        <v>1</v>
      </c>
      <c r="H110">
        <v>3</v>
      </c>
      <c r="I110" t="s">
        <v>354</v>
      </c>
      <c r="J110" t="s">
        <v>355</v>
      </c>
      <c r="K110" t="s">
        <v>356</v>
      </c>
      <c r="L110">
        <v>1346</v>
      </c>
      <c r="N110">
        <v>1009</v>
      </c>
      <c r="O110" t="s">
        <v>311</v>
      </c>
      <c r="P110" t="s">
        <v>311</v>
      </c>
      <c r="Q110">
        <v>1</v>
      </c>
      <c r="X110">
        <v>0.3</v>
      </c>
      <c r="Y110">
        <v>496.96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0.3</v>
      </c>
      <c r="AH110">
        <v>2</v>
      </c>
      <c r="AI110">
        <v>69470717</v>
      </c>
      <c r="AJ110">
        <v>70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ROW(Source!A71)</f>
        <v>71</v>
      </c>
      <c r="B111">
        <v>69470733</v>
      </c>
      <c r="C111">
        <v>69470723</v>
      </c>
      <c r="D111">
        <v>64662005</v>
      </c>
      <c r="E111">
        <v>116</v>
      </c>
      <c r="F111">
        <v>1</v>
      </c>
      <c r="G111">
        <v>1</v>
      </c>
      <c r="H111">
        <v>1</v>
      </c>
      <c r="I111" t="s">
        <v>357</v>
      </c>
      <c r="J111" t="s">
        <v>3</v>
      </c>
      <c r="K111" t="s">
        <v>358</v>
      </c>
      <c r="L111">
        <v>1191</v>
      </c>
      <c r="N111">
        <v>1013</v>
      </c>
      <c r="O111" t="s">
        <v>296</v>
      </c>
      <c r="P111" t="s">
        <v>296</v>
      </c>
      <c r="Q111">
        <v>1</v>
      </c>
      <c r="X111">
        <v>18.5</v>
      </c>
      <c r="Y111">
        <v>0</v>
      </c>
      <c r="Z111">
        <v>0</v>
      </c>
      <c r="AA111">
        <v>0</v>
      </c>
      <c r="AB111">
        <v>783.8</v>
      </c>
      <c r="AC111">
        <v>0</v>
      </c>
      <c r="AD111">
        <v>1</v>
      </c>
      <c r="AE111">
        <v>1</v>
      </c>
      <c r="AF111" t="s">
        <v>3</v>
      </c>
      <c r="AG111">
        <v>18.5</v>
      </c>
      <c r="AH111">
        <v>2</v>
      </c>
      <c r="AI111">
        <v>69470724</v>
      </c>
      <c r="AJ111">
        <v>71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ROW(Source!A71)</f>
        <v>71</v>
      </c>
      <c r="B112">
        <v>69470734</v>
      </c>
      <c r="C112">
        <v>69470723</v>
      </c>
      <c r="D112">
        <v>64662182</v>
      </c>
      <c r="E112">
        <v>116</v>
      </c>
      <c r="F112">
        <v>1</v>
      </c>
      <c r="G112">
        <v>1</v>
      </c>
      <c r="H112">
        <v>1</v>
      </c>
      <c r="I112" t="s">
        <v>297</v>
      </c>
      <c r="J112" t="s">
        <v>3</v>
      </c>
      <c r="K112" t="s">
        <v>298</v>
      </c>
      <c r="L112">
        <v>1191</v>
      </c>
      <c r="N112">
        <v>1013</v>
      </c>
      <c r="O112" t="s">
        <v>296</v>
      </c>
      <c r="P112" t="s">
        <v>296</v>
      </c>
      <c r="Q112">
        <v>1</v>
      </c>
      <c r="X112">
        <v>0.34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0.34</v>
      </c>
      <c r="AH112">
        <v>2</v>
      </c>
      <c r="AI112">
        <v>69470725</v>
      </c>
      <c r="AJ112">
        <v>72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ROW(Source!A71)</f>
        <v>71</v>
      </c>
      <c r="B113">
        <v>69470735</v>
      </c>
      <c r="C113">
        <v>69470723</v>
      </c>
      <c r="D113">
        <v>64784662</v>
      </c>
      <c r="E113">
        <v>1</v>
      </c>
      <c r="F113">
        <v>1</v>
      </c>
      <c r="G113">
        <v>1</v>
      </c>
      <c r="H113">
        <v>2</v>
      </c>
      <c r="I113" t="s">
        <v>336</v>
      </c>
      <c r="J113" t="s">
        <v>337</v>
      </c>
      <c r="K113" t="s">
        <v>338</v>
      </c>
      <c r="L113">
        <v>1368</v>
      </c>
      <c r="N113">
        <v>1011</v>
      </c>
      <c r="O113" t="s">
        <v>302</v>
      </c>
      <c r="P113" t="s">
        <v>302</v>
      </c>
      <c r="Q113">
        <v>1</v>
      </c>
      <c r="X113">
        <v>0.17</v>
      </c>
      <c r="Y113">
        <v>0</v>
      </c>
      <c r="Z113">
        <v>1595.2</v>
      </c>
      <c r="AA113">
        <v>1076.98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0.17</v>
      </c>
      <c r="AH113">
        <v>2</v>
      </c>
      <c r="AI113">
        <v>69470726</v>
      </c>
      <c r="AJ113">
        <v>73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ROW(Source!A71)</f>
        <v>71</v>
      </c>
      <c r="B114">
        <v>69470736</v>
      </c>
      <c r="C114">
        <v>69470723</v>
      </c>
      <c r="D114">
        <v>64785561</v>
      </c>
      <c r="E114">
        <v>1</v>
      </c>
      <c r="F114">
        <v>1</v>
      </c>
      <c r="G114">
        <v>1</v>
      </c>
      <c r="H114">
        <v>2</v>
      </c>
      <c r="I114" t="s">
        <v>304</v>
      </c>
      <c r="J114" t="s">
        <v>305</v>
      </c>
      <c r="K114" t="s">
        <v>306</v>
      </c>
      <c r="L114">
        <v>1368</v>
      </c>
      <c r="N114">
        <v>1011</v>
      </c>
      <c r="O114" t="s">
        <v>302</v>
      </c>
      <c r="P114" t="s">
        <v>302</v>
      </c>
      <c r="Q114">
        <v>1</v>
      </c>
      <c r="X114">
        <v>0.17</v>
      </c>
      <c r="Y114">
        <v>0</v>
      </c>
      <c r="Z114">
        <v>640.84</v>
      </c>
      <c r="AA114">
        <v>801.75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0.17</v>
      </c>
      <c r="AH114">
        <v>2</v>
      </c>
      <c r="AI114">
        <v>69470727</v>
      </c>
      <c r="AJ114">
        <v>74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ROW(Source!A71)</f>
        <v>71</v>
      </c>
      <c r="B115">
        <v>69470737</v>
      </c>
      <c r="C115">
        <v>69470723</v>
      </c>
      <c r="D115">
        <v>64785758</v>
      </c>
      <c r="E115">
        <v>1</v>
      </c>
      <c r="F115">
        <v>1</v>
      </c>
      <c r="G115">
        <v>1</v>
      </c>
      <c r="H115">
        <v>2</v>
      </c>
      <c r="I115" t="s">
        <v>359</v>
      </c>
      <c r="J115" t="s">
        <v>360</v>
      </c>
      <c r="K115" t="s">
        <v>361</v>
      </c>
      <c r="L115">
        <v>1368</v>
      </c>
      <c r="N115">
        <v>1011</v>
      </c>
      <c r="O115" t="s">
        <v>302</v>
      </c>
      <c r="P115" t="s">
        <v>302</v>
      </c>
      <c r="Q115">
        <v>1</v>
      </c>
      <c r="X115">
        <v>2.9</v>
      </c>
      <c r="Y115">
        <v>0</v>
      </c>
      <c r="Z115">
        <v>32.869999999999997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2.9</v>
      </c>
      <c r="AH115">
        <v>2</v>
      </c>
      <c r="AI115">
        <v>69470728</v>
      </c>
      <c r="AJ115">
        <v>75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ROW(Source!A71)</f>
        <v>71</v>
      </c>
      <c r="B116">
        <v>69470738</v>
      </c>
      <c r="C116">
        <v>69470723</v>
      </c>
      <c r="D116">
        <v>64735509</v>
      </c>
      <c r="E116">
        <v>1</v>
      </c>
      <c r="F116">
        <v>1</v>
      </c>
      <c r="G116">
        <v>1</v>
      </c>
      <c r="H116">
        <v>3</v>
      </c>
      <c r="I116" t="s">
        <v>362</v>
      </c>
      <c r="J116" t="s">
        <v>363</v>
      </c>
      <c r="K116" t="s">
        <v>364</v>
      </c>
      <c r="L116">
        <v>1346</v>
      </c>
      <c r="N116">
        <v>1009</v>
      </c>
      <c r="O116" t="s">
        <v>311</v>
      </c>
      <c r="P116" t="s">
        <v>311</v>
      </c>
      <c r="Q116">
        <v>1</v>
      </c>
      <c r="X116">
        <v>0.9</v>
      </c>
      <c r="Y116">
        <v>155.63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0.9</v>
      </c>
      <c r="AH116">
        <v>2</v>
      </c>
      <c r="AI116">
        <v>69470729</v>
      </c>
      <c r="AJ116">
        <v>76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ROW(Source!A71)</f>
        <v>71</v>
      </c>
      <c r="B117">
        <v>69470739</v>
      </c>
      <c r="C117">
        <v>69470723</v>
      </c>
      <c r="D117">
        <v>64743755</v>
      </c>
      <c r="E117">
        <v>1</v>
      </c>
      <c r="F117">
        <v>1</v>
      </c>
      <c r="G117">
        <v>1</v>
      </c>
      <c r="H117">
        <v>3</v>
      </c>
      <c r="I117" t="s">
        <v>365</v>
      </c>
      <c r="J117" t="s">
        <v>366</v>
      </c>
      <c r="K117" t="s">
        <v>367</v>
      </c>
      <c r="L117">
        <v>1348</v>
      </c>
      <c r="N117">
        <v>1009</v>
      </c>
      <c r="O117" t="s">
        <v>116</v>
      </c>
      <c r="P117" t="s">
        <v>116</v>
      </c>
      <c r="Q117">
        <v>1000</v>
      </c>
      <c r="X117">
        <v>4.0000000000000001E-3</v>
      </c>
      <c r="Y117">
        <v>48543.27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4.0000000000000001E-3</v>
      </c>
      <c r="AH117">
        <v>2</v>
      </c>
      <c r="AI117">
        <v>69470730</v>
      </c>
      <c r="AJ117">
        <v>77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ROW(Source!A71)</f>
        <v>71</v>
      </c>
      <c r="B118">
        <v>69470740</v>
      </c>
      <c r="C118">
        <v>69470723</v>
      </c>
      <c r="D118">
        <v>64753802</v>
      </c>
      <c r="E118">
        <v>1</v>
      </c>
      <c r="F118">
        <v>1</v>
      </c>
      <c r="G118">
        <v>1</v>
      </c>
      <c r="H118">
        <v>3</v>
      </c>
      <c r="I118" t="s">
        <v>368</v>
      </c>
      <c r="J118" t="s">
        <v>369</v>
      </c>
      <c r="K118" t="s">
        <v>370</v>
      </c>
      <c r="L118">
        <v>1346</v>
      </c>
      <c r="N118">
        <v>1009</v>
      </c>
      <c r="O118" t="s">
        <v>311</v>
      </c>
      <c r="P118" t="s">
        <v>311</v>
      </c>
      <c r="Q118">
        <v>1</v>
      </c>
      <c r="X118">
        <v>2.4</v>
      </c>
      <c r="Y118">
        <v>911.56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2.4</v>
      </c>
      <c r="AH118">
        <v>2</v>
      </c>
      <c r="AI118">
        <v>69470731</v>
      </c>
      <c r="AJ118">
        <v>78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ROW(Source!A71)</f>
        <v>71</v>
      </c>
      <c r="B119">
        <v>69470741</v>
      </c>
      <c r="C119">
        <v>69470723</v>
      </c>
      <c r="D119">
        <v>64668005</v>
      </c>
      <c r="E119">
        <v>116</v>
      </c>
      <c r="F119">
        <v>1</v>
      </c>
      <c r="G119">
        <v>1</v>
      </c>
      <c r="H119">
        <v>3</v>
      </c>
      <c r="I119" t="s">
        <v>110</v>
      </c>
      <c r="J119" t="s">
        <v>3</v>
      </c>
      <c r="K119" t="s">
        <v>111</v>
      </c>
      <c r="L119">
        <v>3277935</v>
      </c>
      <c r="N119">
        <v>1013</v>
      </c>
      <c r="O119" t="s">
        <v>112</v>
      </c>
      <c r="P119" t="s">
        <v>112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69470732</v>
      </c>
      <c r="AJ119">
        <v>79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ROW(Source!A72)</f>
        <v>72</v>
      </c>
      <c r="B120">
        <v>69470733</v>
      </c>
      <c r="C120">
        <v>69470723</v>
      </c>
      <c r="D120">
        <v>64662005</v>
      </c>
      <c r="E120">
        <v>116</v>
      </c>
      <c r="F120">
        <v>1</v>
      </c>
      <c r="G120">
        <v>1</v>
      </c>
      <c r="H120">
        <v>1</v>
      </c>
      <c r="I120" t="s">
        <v>357</v>
      </c>
      <c r="J120" t="s">
        <v>3</v>
      </c>
      <c r="K120" t="s">
        <v>358</v>
      </c>
      <c r="L120">
        <v>1191</v>
      </c>
      <c r="N120">
        <v>1013</v>
      </c>
      <c r="O120" t="s">
        <v>296</v>
      </c>
      <c r="P120" t="s">
        <v>296</v>
      </c>
      <c r="Q120">
        <v>1</v>
      </c>
      <c r="X120">
        <v>18.5</v>
      </c>
      <c r="Y120">
        <v>0</v>
      </c>
      <c r="Z120">
        <v>0</v>
      </c>
      <c r="AA120">
        <v>0</v>
      </c>
      <c r="AB120">
        <v>783.8</v>
      </c>
      <c r="AC120">
        <v>0</v>
      </c>
      <c r="AD120">
        <v>1</v>
      </c>
      <c r="AE120">
        <v>1</v>
      </c>
      <c r="AF120" t="s">
        <v>3</v>
      </c>
      <c r="AG120">
        <v>18.5</v>
      </c>
      <c r="AH120">
        <v>2</v>
      </c>
      <c r="AI120">
        <v>69470724</v>
      </c>
      <c r="AJ120">
        <v>80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ROW(Source!A72)</f>
        <v>72</v>
      </c>
      <c r="B121">
        <v>69470734</v>
      </c>
      <c r="C121">
        <v>69470723</v>
      </c>
      <c r="D121">
        <v>64662182</v>
      </c>
      <c r="E121">
        <v>116</v>
      </c>
      <c r="F121">
        <v>1</v>
      </c>
      <c r="G121">
        <v>1</v>
      </c>
      <c r="H121">
        <v>1</v>
      </c>
      <c r="I121" t="s">
        <v>297</v>
      </c>
      <c r="J121" t="s">
        <v>3</v>
      </c>
      <c r="K121" t="s">
        <v>298</v>
      </c>
      <c r="L121">
        <v>1191</v>
      </c>
      <c r="N121">
        <v>1013</v>
      </c>
      <c r="O121" t="s">
        <v>296</v>
      </c>
      <c r="P121" t="s">
        <v>296</v>
      </c>
      <c r="Q121">
        <v>1</v>
      </c>
      <c r="X121">
        <v>0.34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0.34</v>
      </c>
      <c r="AH121">
        <v>2</v>
      </c>
      <c r="AI121">
        <v>69470725</v>
      </c>
      <c r="AJ121">
        <v>81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ROW(Source!A72)</f>
        <v>72</v>
      </c>
      <c r="B122">
        <v>69470735</v>
      </c>
      <c r="C122">
        <v>69470723</v>
      </c>
      <c r="D122">
        <v>64784662</v>
      </c>
      <c r="E122">
        <v>1</v>
      </c>
      <c r="F122">
        <v>1</v>
      </c>
      <c r="G122">
        <v>1</v>
      </c>
      <c r="H122">
        <v>2</v>
      </c>
      <c r="I122" t="s">
        <v>336</v>
      </c>
      <c r="J122" t="s">
        <v>337</v>
      </c>
      <c r="K122" t="s">
        <v>338</v>
      </c>
      <c r="L122">
        <v>1368</v>
      </c>
      <c r="N122">
        <v>1011</v>
      </c>
      <c r="O122" t="s">
        <v>302</v>
      </c>
      <c r="P122" t="s">
        <v>302</v>
      </c>
      <c r="Q122">
        <v>1</v>
      </c>
      <c r="X122">
        <v>0.17</v>
      </c>
      <c r="Y122">
        <v>0</v>
      </c>
      <c r="Z122">
        <v>1595.2</v>
      </c>
      <c r="AA122">
        <v>1076.98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0.17</v>
      </c>
      <c r="AH122">
        <v>2</v>
      </c>
      <c r="AI122">
        <v>69470726</v>
      </c>
      <c r="AJ122">
        <v>82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ROW(Source!A72)</f>
        <v>72</v>
      </c>
      <c r="B123">
        <v>69470736</v>
      </c>
      <c r="C123">
        <v>69470723</v>
      </c>
      <c r="D123">
        <v>64785561</v>
      </c>
      <c r="E123">
        <v>1</v>
      </c>
      <c r="F123">
        <v>1</v>
      </c>
      <c r="G123">
        <v>1</v>
      </c>
      <c r="H123">
        <v>2</v>
      </c>
      <c r="I123" t="s">
        <v>304</v>
      </c>
      <c r="J123" t="s">
        <v>305</v>
      </c>
      <c r="K123" t="s">
        <v>306</v>
      </c>
      <c r="L123">
        <v>1368</v>
      </c>
      <c r="N123">
        <v>1011</v>
      </c>
      <c r="O123" t="s">
        <v>302</v>
      </c>
      <c r="P123" t="s">
        <v>302</v>
      </c>
      <c r="Q123">
        <v>1</v>
      </c>
      <c r="X123">
        <v>0.17</v>
      </c>
      <c r="Y123">
        <v>0</v>
      </c>
      <c r="Z123">
        <v>640.84</v>
      </c>
      <c r="AA123">
        <v>801.75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0.17</v>
      </c>
      <c r="AH123">
        <v>2</v>
      </c>
      <c r="AI123">
        <v>69470727</v>
      </c>
      <c r="AJ123">
        <v>83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ROW(Source!A72)</f>
        <v>72</v>
      </c>
      <c r="B124">
        <v>69470737</v>
      </c>
      <c r="C124">
        <v>69470723</v>
      </c>
      <c r="D124">
        <v>64785758</v>
      </c>
      <c r="E124">
        <v>1</v>
      </c>
      <c r="F124">
        <v>1</v>
      </c>
      <c r="G124">
        <v>1</v>
      </c>
      <c r="H124">
        <v>2</v>
      </c>
      <c r="I124" t="s">
        <v>359</v>
      </c>
      <c r="J124" t="s">
        <v>360</v>
      </c>
      <c r="K124" t="s">
        <v>361</v>
      </c>
      <c r="L124">
        <v>1368</v>
      </c>
      <c r="N124">
        <v>1011</v>
      </c>
      <c r="O124" t="s">
        <v>302</v>
      </c>
      <c r="P124" t="s">
        <v>302</v>
      </c>
      <c r="Q124">
        <v>1</v>
      </c>
      <c r="X124">
        <v>2.9</v>
      </c>
      <c r="Y124">
        <v>0</v>
      </c>
      <c r="Z124">
        <v>32.869999999999997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2.9</v>
      </c>
      <c r="AH124">
        <v>2</v>
      </c>
      <c r="AI124">
        <v>69470728</v>
      </c>
      <c r="AJ124">
        <v>84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ROW(Source!A72)</f>
        <v>72</v>
      </c>
      <c r="B125">
        <v>69470738</v>
      </c>
      <c r="C125">
        <v>69470723</v>
      </c>
      <c r="D125">
        <v>64735509</v>
      </c>
      <c r="E125">
        <v>1</v>
      </c>
      <c r="F125">
        <v>1</v>
      </c>
      <c r="G125">
        <v>1</v>
      </c>
      <c r="H125">
        <v>3</v>
      </c>
      <c r="I125" t="s">
        <v>362</v>
      </c>
      <c r="J125" t="s">
        <v>363</v>
      </c>
      <c r="K125" t="s">
        <v>364</v>
      </c>
      <c r="L125">
        <v>1346</v>
      </c>
      <c r="N125">
        <v>1009</v>
      </c>
      <c r="O125" t="s">
        <v>311</v>
      </c>
      <c r="P125" t="s">
        <v>311</v>
      </c>
      <c r="Q125">
        <v>1</v>
      </c>
      <c r="X125">
        <v>0.9</v>
      </c>
      <c r="Y125">
        <v>155.63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0.9</v>
      </c>
      <c r="AH125">
        <v>2</v>
      </c>
      <c r="AI125">
        <v>69470729</v>
      </c>
      <c r="AJ125">
        <v>85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ROW(Source!A72)</f>
        <v>72</v>
      </c>
      <c r="B126">
        <v>69470739</v>
      </c>
      <c r="C126">
        <v>69470723</v>
      </c>
      <c r="D126">
        <v>64743755</v>
      </c>
      <c r="E126">
        <v>1</v>
      </c>
      <c r="F126">
        <v>1</v>
      </c>
      <c r="G126">
        <v>1</v>
      </c>
      <c r="H126">
        <v>3</v>
      </c>
      <c r="I126" t="s">
        <v>365</v>
      </c>
      <c r="J126" t="s">
        <v>366</v>
      </c>
      <c r="K126" t="s">
        <v>367</v>
      </c>
      <c r="L126">
        <v>1348</v>
      </c>
      <c r="N126">
        <v>1009</v>
      </c>
      <c r="O126" t="s">
        <v>116</v>
      </c>
      <c r="P126" t="s">
        <v>116</v>
      </c>
      <c r="Q126">
        <v>1000</v>
      </c>
      <c r="X126">
        <v>4.0000000000000001E-3</v>
      </c>
      <c r="Y126">
        <v>48543.27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4.0000000000000001E-3</v>
      </c>
      <c r="AH126">
        <v>2</v>
      </c>
      <c r="AI126">
        <v>69470730</v>
      </c>
      <c r="AJ126">
        <v>86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ROW(Source!A72)</f>
        <v>72</v>
      </c>
      <c r="B127">
        <v>69470740</v>
      </c>
      <c r="C127">
        <v>69470723</v>
      </c>
      <c r="D127">
        <v>64753802</v>
      </c>
      <c r="E127">
        <v>1</v>
      </c>
      <c r="F127">
        <v>1</v>
      </c>
      <c r="G127">
        <v>1</v>
      </c>
      <c r="H127">
        <v>3</v>
      </c>
      <c r="I127" t="s">
        <v>368</v>
      </c>
      <c r="J127" t="s">
        <v>369</v>
      </c>
      <c r="K127" t="s">
        <v>370</v>
      </c>
      <c r="L127">
        <v>1346</v>
      </c>
      <c r="N127">
        <v>1009</v>
      </c>
      <c r="O127" t="s">
        <v>311</v>
      </c>
      <c r="P127" t="s">
        <v>311</v>
      </c>
      <c r="Q127">
        <v>1</v>
      </c>
      <c r="X127">
        <v>2.4</v>
      </c>
      <c r="Y127">
        <v>911.56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2.4</v>
      </c>
      <c r="AH127">
        <v>2</v>
      </c>
      <c r="AI127">
        <v>69470731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ROW(Source!A72)</f>
        <v>72</v>
      </c>
      <c r="B128">
        <v>69470741</v>
      </c>
      <c r="C128">
        <v>69470723</v>
      </c>
      <c r="D128">
        <v>64668005</v>
      </c>
      <c r="E128">
        <v>116</v>
      </c>
      <c r="F128">
        <v>1</v>
      </c>
      <c r="G128">
        <v>1</v>
      </c>
      <c r="H128">
        <v>3</v>
      </c>
      <c r="I128" t="s">
        <v>110</v>
      </c>
      <c r="J128" t="s">
        <v>3</v>
      </c>
      <c r="K128" t="s">
        <v>111</v>
      </c>
      <c r="L128">
        <v>3277935</v>
      </c>
      <c r="N128">
        <v>1013</v>
      </c>
      <c r="O128" t="s">
        <v>112</v>
      </c>
      <c r="P128" t="s">
        <v>112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69470732</v>
      </c>
      <c r="AJ128">
        <v>88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ROW(Source!A215)</f>
        <v>215</v>
      </c>
      <c r="B129">
        <v>69470765</v>
      </c>
      <c r="C129">
        <v>69470762</v>
      </c>
      <c r="D129">
        <v>64662152</v>
      </c>
      <c r="E129">
        <v>116</v>
      </c>
      <c r="F129">
        <v>1</v>
      </c>
      <c r="G129">
        <v>1</v>
      </c>
      <c r="H129">
        <v>1</v>
      </c>
      <c r="I129" t="s">
        <v>371</v>
      </c>
      <c r="J129" t="s">
        <v>3</v>
      </c>
      <c r="K129" t="s">
        <v>372</v>
      </c>
      <c r="L129">
        <v>1369</v>
      </c>
      <c r="N129">
        <v>1013</v>
      </c>
      <c r="O129" t="s">
        <v>329</v>
      </c>
      <c r="P129" t="s">
        <v>329</v>
      </c>
      <c r="Q129">
        <v>1</v>
      </c>
      <c r="X129">
        <v>0.41</v>
      </c>
      <c r="Y129">
        <v>0</v>
      </c>
      <c r="Z129">
        <v>0</v>
      </c>
      <c r="AA129">
        <v>0</v>
      </c>
      <c r="AB129">
        <v>1076.98</v>
      </c>
      <c r="AC129">
        <v>0</v>
      </c>
      <c r="AD129">
        <v>1</v>
      </c>
      <c r="AE129">
        <v>1</v>
      </c>
      <c r="AF129" t="s">
        <v>3</v>
      </c>
      <c r="AG129">
        <v>0.41</v>
      </c>
      <c r="AH129">
        <v>2</v>
      </c>
      <c r="AI129">
        <v>69470763</v>
      </c>
      <c r="AJ129">
        <v>89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ROW(Source!A215)</f>
        <v>215</v>
      </c>
      <c r="B130">
        <v>69470766</v>
      </c>
      <c r="C130">
        <v>69470762</v>
      </c>
      <c r="D130">
        <v>64662176</v>
      </c>
      <c r="E130">
        <v>116</v>
      </c>
      <c r="F130">
        <v>1</v>
      </c>
      <c r="G130">
        <v>1</v>
      </c>
      <c r="H130">
        <v>1</v>
      </c>
      <c r="I130" t="s">
        <v>373</v>
      </c>
      <c r="J130" t="s">
        <v>3</v>
      </c>
      <c r="K130" t="s">
        <v>374</v>
      </c>
      <c r="L130">
        <v>1369</v>
      </c>
      <c r="N130">
        <v>1013</v>
      </c>
      <c r="O130" t="s">
        <v>329</v>
      </c>
      <c r="P130" t="s">
        <v>329</v>
      </c>
      <c r="Q130">
        <v>1</v>
      </c>
      <c r="X130">
        <v>0.41</v>
      </c>
      <c r="Y130">
        <v>0</v>
      </c>
      <c r="Z130">
        <v>0</v>
      </c>
      <c r="AA130">
        <v>0</v>
      </c>
      <c r="AB130">
        <v>1053.04</v>
      </c>
      <c r="AC130">
        <v>0</v>
      </c>
      <c r="AD130">
        <v>1</v>
      </c>
      <c r="AE130">
        <v>1</v>
      </c>
      <c r="AF130" t="s">
        <v>3</v>
      </c>
      <c r="AG130">
        <v>0.41</v>
      </c>
      <c r="AH130">
        <v>2</v>
      </c>
      <c r="AI130">
        <v>69470764</v>
      </c>
      <c r="AJ130">
        <v>90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ROW(Source!A216)</f>
        <v>216</v>
      </c>
      <c r="B131">
        <v>69470765</v>
      </c>
      <c r="C131">
        <v>69470762</v>
      </c>
      <c r="D131">
        <v>64662152</v>
      </c>
      <c r="E131">
        <v>116</v>
      </c>
      <c r="F131">
        <v>1</v>
      </c>
      <c r="G131">
        <v>1</v>
      </c>
      <c r="H131">
        <v>1</v>
      </c>
      <c r="I131" t="s">
        <v>371</v>
      </c>
      <c r="J131" t="s">
        <v>3</v>
      </c>
      <c r="K131" t="s">
        <v>372</v>
      </c>
      <c r="L131">
        <v>1369</v>
      </c>
      <c r="N131">
        <v>1013</v>
      </c>
      <c r="O131" t="s">
        <v>329</v>
      </c>
      <c r="P131" t="s">
        <v>329</v>
      </c>
      <c r="Q131">
        <v>1</v>
      </c>
      <c r="X131">
        <v>0.41</v>
      </c>
      <c r="Y131">
        <v>0</v>
      </c>
      <c r="Z131">
        <v>0</v>
      </c>
      <c r="AA131">
        <v>0</v>
      </c>
      <c r="AB131">
        <v>1076.98</v>
      </c>
      <c r="AC131">
        <v>0</v>
      </c>
      <c r="AD131">
        <v>1</v>
      </c>
      <c r="AE131">
        <v>1</v>
      </c>
      <c r="AF131" t="s">
        <v>3</v>
      </c>
      <c r="AG131">
        <v>0.41</v>
      </c>
      <c r="AH131">
        <v>2</v>
      </c>
      <c r="AI131">
        <v>69470763</v>
      </c>
      <c r="AJ131">
        <v>91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ROW(Source!A216)</f>
        <v>216</v>
      </c>
      <c r="B132">
        <v>69470766</v>
      </c>
      <c r="C132">
        <v>69470762</v>
      </c>
      <c r="D132">
        <v>64662176</v>
      </c>
      <c r="E132">
        <v>116</v>
      </c>
      <c r="F132">
        <v>1</v>
      </c>
      <c r="G132">
        <v>1</v>
      </c>
      <c r="H132">
        <v>1</v>
      </c>
      <c r="I132" t="s">
        <v>373</v>
      </c>
      <c r="J132" t="s">
        <v>3</v>
      </c>
      <c r="K132" t="s">
        <v>374</v>
      </c>
      <c r="L132">
        <v>1369</v>
      </c>
      <c r="N132">
        <v>1013</v>
      </c>
      <c r="O132" t="s">
        <v>329</v>
      </c>
      <c r="P132" t="s">
        <v>329</v>
      </c>
      <c r="Q132">
        <v>1</v>
      </c>
      <c r="X132">
        <v>0.41</v>
      </c>
      <c r="Y132">
        <v>0</v>
      </c>
      <c r="Z132">
        <v>0</v>
      </c>
      <c r="AA132">
        <v>0</v>
      </c>
      <c r="AB132">
        <v>1053.04</v>
      </c>
      <c r="AC132">
        <v>0</v>
      </c>
      <c r="AD132">
        <v>1</v>
      </c>
      <c r="AE132">
        <v>1</v>
      </c>
      <c r="AF132" t="s">
        <v>3</v>
      </c>
      <c r="AG132">
        <v>0.41</v>
      </c>
      <c r="AH132">
        <v>2</v>
      </c>
      <c r="AI132">
        <v>69470764</v>
      </c>
      <c r="AJ132">
        <v>92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ROW(Source!A217)</f>
        <v>217</v>
      </c>
      <c r="B133">
        <v>69470770</v>
      </c>
      <c r="C133">
        <v>69470767</v>
      </c>
      <c r="D133">
        <v>64662152</v>
      </c>
      <c r="E133">
        <v>116</v>
      </c>
      <c r="F133">
        <v>1</v>
      </c>
      <c r="G133">
        <v>1</v>
      </c>
      <c r="H133">
        <v>1</v>
      </c>
      <c r="I133" t="s">
        <v>371</v>
      </c>
      <c r="J133" t="s">
        <v>3</v>
      </c>
      <c r="K133" t="s">
        <v>372</v>
      </c>
      <c r="L133">
        <v>1369</v>
      </c>
      <c r="N133">
        <v>1013</v>
      </c>
      <c r="O133" t="s">
        <v>329</v>
      </c>
      <c r="P133" t="s">
        <v>329</v>
      </c>
      <c r="Q133">
        <v>1</v>
      </c>
      <c r="X133">
        <v>0.5</v>
      </c>
      <c r="Y133">
        <v>0</v>
      </c>
      <c r="Z133">
        <v>0</v>
      </c>
      <c r="AA133">
        <v>0</v>
      </c>
      <c r="AB133">
        <v>1076.98</v>
      </c>
      <c r="AC133">
        <v>0</v>
      </c>
      <c r="AD133">
        <v>1</v>
      </c>
      <c r="AE133">
        <v>1</v>
      </c>
      <c r="AF133" t="s">
        <v>3</v>
      </c>
      <c r="AG133">
        <v>0.5</v>
      </c>
      <c r="AH133">
        <v>2</v>
      </c>
      <c r="AI133">
        <v>69470768</v>
      </c>
      <c r="AJ133">
        <v>93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ROW(Source!A217)</f>
        <v>217</v>
      </c>
      <c r="B134">
        <v>69470771</v>
      </c>
      <c r="C134">
        <v>69470767</v>
      </c>
      <c r="D134">
        <v>64662176</v>
      </c>
      <c r="E134">
        <v>116</v>
      </c>
      <c r="F134">
        <v>1</v>
      </c>
      <c r="G134">
        <v>1</v>
      </c>
      <c r="H134">
        <v>1</v>
      </c>
      <c r="I134" t="s">
        <v>373</v>
      </c>
      <c r="J134" t="s">
        <v>3</v>
      </c>
      <c r="K134" t="s">
        <v>374</v>
      </c>
      <c r="L134">
        <v>1369</v>
      </c>
      <c r="N134">
        <v>1013</v>
      </c>
      <c r="O134" t="s">
        <v>329</v>
      </c>
      <c r="P134" t="s">
        <v>329</v>
      </c>
      <c r="Q134">
        <v>1</v>
      </c>
      <c r="X134">
        <v>0.5</v>
      </c>
      <c r="Y134">
        <v>0</v>
      </c>
      <c r="Z134">
        <v>0</v>
      </c>
      <c r="AA134">
        <v>0</v>
      </c>
      <c r="AB134">
        <v>1053.04</v>
      </c>
      <c r="AC134">
        <v>0</v>
      </c>
      <c r="AD134">
        <v>1</v>
      </c>
      <c r="AE134">
        <v>1</v>
      </c>
      <c r="AF134" t="s">
        <v>3</v>
      </c>
      <c r="AG134">
        <v>0.5</v>
      </c>
      <c r="AH134">
        <v>2</v>
      </c>
      <c r="AI134">
        <v>69470769</v>
      </c>
      <c r="AJ134">
        <v>94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ROW(Source!A218)</f>
        <v>218</v>
      </c>
      <c r="B135">
        <v>69470770</v>
      </c>
      <c r="C135">
        <v>69470767</v>
      </c>
      <c r="D135">
        <v>64662152</v>
      </c>
      <c r="E135">
        <v>116</v>
      </c>
      <c r="F135">
        <v>1</v>
      </c>
      <c r="G135">
        <v>1</v>
      </c>
      <c r="H135">
        <v>1</v>
      </c>
      <c r="I135" t="s">
        <v>371</v>
      </c>
      <c r="J135" t="s">
        <v>3</v>
      </c>
      <c r="K135" t="s">
        <v>372</v>
      </c>
      <c r="L135">
        <v>1369</v>
      </c>
      <c r="N135">
        <v>1013</v>
      </c>
      <c r="O135" t="s">
        <v>329</v>
      </c>
      <c r="P135" t="s">
        <v>329</v>
      </c>
      <c r="Q135">
        <v>1</v>
      </c>
      <c r="X135">
        <v>0.5</v>
      </c>
      <c r="Y135">
        <v>0</v>
      </c>
      <c r="Z135">
        <v>0</v>
      </c>
      <c r="AA135">
        <v>0</v>
      </c>
      <c r="AB135">
        <v>1076.98</v>
      </c>
      <c r="AC135">
        <v>0</v>
      </c>
      <c r="AD135">
        <v>1</v>
      </c>
      <c r="AE135">
        <v>1</v>
      </c>
      <c r="AF135" t="s">
        <v>3</v>
      </c>
      <c r="AG135">
        <v>0.5</v>
      </c>
      <c r="AH135">
        <v>2</v>
      </c>
      <c r="AI135">
        <v>69470768</v>
      </c>
      <c r="AJ135">
        <v>95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ROW(Source!A218)</f>
        <v>218</v>
      </c>
      <c r="B136">
        <v>69470771</v>
      </c>
      <c r="C136">
        <v>69470767</v>
      </c>
      <c r="D136">
        <v>64662176</v>
      </c>
      <c r="E136">
        <v>116</v>
      </c>
      <c r="F136">
        <v>1</v>
      </c>
      <c r="G136">
        <v>1</v>
      </c>
      <c r="H136">
        <v>1</v>
      </c>
      <c r="I136" t="s">
        <v>373</v>
      </c>
      <c r="J136" t="s">
        <v>3</v>
      </c>
      <c r="K136" t="s">
        <v>374</v>
      </c>
      <c r="L136">
        <v>1369</v>
      </c>
      <c r="N136">
        <v>1013</v>
      </c>
      <c r="O136" t="s">
        <v>329</v>
      </c>
      <c r="P136" t="s">
        <v>329</v>
      </c>
      <c r="Q136">
        <v>1</v>
      </c>
      <c r="X136">
        <v>0.5</v>
      </c>
      <c r="Y136">
        <v>0</v>
      </c>
      <c r="Z136">
        <v>0</v>
      </c>
      <c r="AA136">
        <v>0</v>
      </c>
      <c r="AB136">
        <v>1053.04</v>
      </c>
      <c r="AC136">
        <v>0</v>
      </c>
      <c r="AD136">
        <v>1</v>
      </c>
      <c r="AE136">
        <v>1</v>
      </c>
      <c r="AF136" t="s">
        <v>3</v>
      </c>
      <c r="AG136">
        <v>0.5</v>
      </c>
      <c r="AH136">
        <v>2</v>
      </c>
      <c r="AI136">
        <v>69470769</v>
      </c>
      <c r="AJ136">
        <v>96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ROW(Source!A219)</f>
        <v>219</v>
      </c>
      <c r="B137">
        <v>69470775</v>
      </c>
      <c r="C137">
        <v>69470772</v>
      </c>
      <c r="D137">
        <v>64662152</v>
      </c>
      <c r="E137">
        <v>116</v>
      </c>
      <c r="F137">
        <v>1</v>
      </c>
      <c r="G137">
        <v>1</v>
      </c>
      <c r="H137">
        <v>1</v>
      </c>
      <c r="I137" t="s">
        <v>371</v>
      </c>
      <c r="J137" t="s">
        <v>3</v>
      </c>
      <c r="K137" t="s">
        <v>372</v>
      </c>
      <c r="L137">
        <v>1369</v>
      </c>
      <c r="N137">
        <v>1013</v>
      </c>
      <c r="O137" t="s">
        <v>329</v>
      </c>
      <c r="P137" t="s">
        <v>329</v>
      </c>
      <c r="Q137">
        <v>1</v>
      </c>
      <c r="X137">
        <v>0.5</v>
      </c>
      <c r="Y137">
        <v>0</v>
      </c>
      <c r="Z137">
        <v>0</v>
      </c>
      <c r="AA137">
        <v>0</v>
      </c>
      <c r="AB137">
        <v>1076.98</v>
      </c>
      <c r="AC137">
        <v>0</v>
      </c>
      <c r="AD137">
        <v>1</v>
      </c>
      <c r="AE137">
        <v>1</v>
      </c>
      <c r="AF137" t="s">
        <v>3</v>
      </c>
      <c r="AG137">
        <v>0.5</v>
      </c>
      <c r="AH137">
        <v>2</v>
      </c>
      <c r="AI137">
        <v>69470773</v>
      </c>
      <c r="AJ137">
        <v>97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ROW(Source!A219)</f>
        <v>219</v>
      </c>
      <c r="B138">
        <v>69470776</v>
      </c>
      <c r="C138">
        <v>69470772</v>
      </c>
      <c r="D138">
        <v>64662176</v>
      </c>
      <c r="E138">
        <v>116</v>
      </c>
      <c r="F138">
        <v>1</v>
      </c>
      <c r="G138">
        <v>1</v>
      </c>
      <c r="H138">
        <v>1</v>
      </c>
      <c r="I138" t="s">
        <v>373</v>
      </c>
      <c r="J138" t="s">
        <v>3</v>
      </c>
      <c r="K138" t="s">
        <v>374</v>
      </c>
      <c r="L138">
        <v>1369</v>
      </c>
      <c r="N138">
        <v>1013</v>
      </c>
      <c r="O138" t="s">
        <v>329</v>
      </c>
      <c r="P138" t="s">
        <v>329</v>
      </c>
      <c r="Q138">
        <v>1</v>
      </c>
      <c r="X138">
        <v>0.5</v>
      </c>
      <c r="Y138">
        <v>0</v>
      </c>
      <c r="Z138">
        <v>0</v>
      </c>
      <c r="AA138">
        <v>0</v>
      </c>
      <c r="AB138">
        <v>1053.04</v>
      </c>
      <c r="AC138">
        <v>0</v>
      </c>
      <c r="AD138">
        <v>1</v>
      </c>
      <c r="AE138">
        <v>1</v>
      </c>
      <c r="AF138" t="s">
        <v>3</v>
      </c>
      <c r="AG138">
        <v>0.5</v>
      </c>
      <c r="AH138">
        <v>2</v>
      </c>
      <c r="AI138">
        <v>69470774</v>
      </c>
      <c r="AJ138">
        <v>98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ROW(Source!A220)</f>
        <v>220</v>
      </c>
      <c r="B139">
        <v>69470775</v>
      </c>
      <c r="C139">
        <v>69470772</v>
      </c>
      <c r="D139">
        <v>64662152</v>
      </c>
      <c r="E139">
        <v>116</v>
      </c>
      <c r="F139">
        <v>1</v>
      </c>
      <c r="G139">
        <v>1</v>
      </c>
      <c r="H139">
        <v>1</v>
      </c>
      <c r="I139" t="s">
        <v>371</v>
      </c>
      <c r="J139" t="s">
        <v>3</v>
      </c>
      <c r="K139" t="s">
        <v>372</v>
      </c>
      <c r="L139">
        <v>1369</v>
      </c>
      <c r="N139">
        <v>1013</v>
      </c>
      <c r="O139" t="s">
        <v>329</v>
      </c>
      <c r="P139" t="s">
        <v>329</v>
      </c>
      <c r="Q139">
        <v>1</v>
      </c>
      <c r="X139">
        <v>0.5</v>
      </c>
      <c r="Y139">
        <v>0</v>
      </c>
      <c r="Z139">
        <v>0</v>
      </c>
      <c r="AA139">
        <v>0</v>
      </c>
      <c r="AB139">
        <v>1076.98</v>
      </c>
      <c r="AC139">
        <v>0</v>
      </c>
      <c r="AD139">
        <v>1</v>
      </c>
      <c r="AE139">
        <v>1</v>
      </c>
      <c r="AF139" t="s">
        <v>3</v>
      </c>
      <c r="AG139">
        <v>0.5</v>
      </c>
      <c r="AH139">
        <v>2</v>
      </c>
      <c r="AI139">
        <v>69470773</v>
      </c>
      <c r="AJ139">
        <v>99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ROW(Source!A220)</f>
        <v>220</v>
      </c>
      <c r="B140">
        <v>69470776</v>
      </c>
      <c r="C140">
        <v>69470772</v>
      </c>
      <c r="D140">
        <v>64662176</v>
      </c>
      <c r="E140">
        <v>116</v>
      </c>
      <c r="F140">
        <v>1</v>
      </c>
      <c r="G140">
        <v>1</v>
      </c>
      <c r="H140">
        <v>1</v>
      </c>
      <c r="I140" t="s">
        <v>373</v>
      </c>
      <c r="J140" t="s">
        <v>3</v>
      </c>
      <c r="K140" t="s">
        <v>374</v>
      </c>
      <c r="L140">
        <v>1369</v>
      </c>
      <c r="N140">
        <v>1013</v>
      </c>
      <c r="O140" t="s">
        <v>329</v>
      </c>
      <c r="P140" t="s">
        <v>329</v>
      </c>
      <c r="Q140">
        <v>1</v>
      </c>
      <c r="X140">
        <v>0.5</v>
      </c>
      <c r="Y140">
        <v>0</v>
      </c>
      <c r="Z140">
        <v>0</v>
      </c>
      <c r="AA140">
        <v>0</v>
      </c>
      <c r="AB140">
        <v>1053.04</v>
      </c>
      <c r="AC140">
        <v>0</v>
      </c>
      <c r="AD140">
        <v>1</v>
      </c>
      <c r="AE140">
        <v>1</v>
      </c>
      <c r="AF140" t="s">
        <v>3</v>
      </c>
      <c r="AG140">
        <v>0.5</v>
      </c>
      <c r="AH140">
        <v>2</v>
      </c>
      <c r="AI140">
        <v>69470774</v>
      </c>
      <c r="AJ140">
        <v>100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ROW(Source!A221)</f>
        <v>221</v>
      </c>
      <c r="B141">
        <v>69470780</v>
      </c>
      <c r="C141">
        <v>69470777</v>
      </c>
      <c r="D141">
        <v>64662152</v>
      </c>
      <c r="E141">
        <v>116</v>
      </c>
      <c r="F141">
        <v>1</v>
      </c>
      <c r="G141">
        <v>1</v>
      </c>
      <c r="H141">
        <v>1</v>
      </c>
      <c r="I141" t="s">
        <v>371</v>
      </c>
      <c r="J141" t="s">
        <v>3</v>
      </c>
      <c r="K141" t="s">
        <v>372</v>
      </c>
      <c r="L141">
        <v>1369</v>
      </c>
      <c r="N141">
        <v>1013</v>
      </c>
      <c r="O141" t="s">
        <v>329</v>
      </c>
      <c r="P141" t="s">
        <v>329</v>
      </c>
      <c r="Q141">
        <v>1</v>
      </c>
      <c r="X141">
        <v>6.48</v>
      </c>
      <c r="Y141">
        <v>0</v>
      </c>
      <c r="Z141">
        <v>0</v>
      </c>
      <c r="AA141">
        <v>0</v>
      </c>
      <c r="AB141">
        <v>1076.98</v>
      </c>
      <c r="AC141">
        <v>0</v>
      </c>
      <c r="AD141">
        <v>1</v>
      </c>
      <c r="AE141">
        <v>1</v>
      </c>
      <c r="AF141" t="s">
        <v>3</v>
      </c>
      <c r="AG141">
        <v>6.48</v>
      </c>
      <c r="AH141">
        <v>2</v>
      </c>
      <c r="AI141">
        <v>69470778</v>
      </c>
      <c r="AJ141">
        <v>101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ROW(Source!A221)</f>
        <v>221</v>
      </c>
      <c r="B142">
        <v>69470781</v>
      </c>
      <c r="C142">
        <v>69470777</v>
      </c>
      <c r="D142">
        <v>64662176</v>
      </c>
      <c r="E142">
        <v>116</v>
      </c>
      <c r="F142">
        <v>1</v>
      </c>
      <c r="G142">
        <v>1</v>
      </c>
      <c r="H142">
        <v>1</v>
      </c>
      <c r="I142" t="s">
        <v>373</v>
      </c>
      <c r="J142" t="s">
        <v>3</v>
      </c>
      <c r="K142" t="s">
        <v>374</v>
      </c>
      <c r="L142">
        <v>1369</v>
      </c>
      <c r="N142">
        <v>1013</v>
      </c>
      <c r="O142" t="s">
        <v>329</v>
      </c>
      <c r="P142" t="s">
        <v>329</v>
      </c>
      <c r="Q142">
        <v>1</v>
      </c>
      <c r="X142">
        <v>6.48</v>
      </c>
      <c r="Y142">
        <v>0</v>
      </c>
      <c r="Z142">
        <v>0</v>
      </c>
      <c r="AA142">
        <v>0</v>
      </c>
      <c r="AB142">
        <v>1053.04</v>
      </c>
      <c r="AC142">
        <v>0</v>
      </c>
      <c r="AD142">
        <v>1</v>
      </c>
      <c r="AE142">
        <v>1</v>
      </c>
      <c r="AF142" t="s">
        <v>3</v>
      </c>
      <c r="AG142">
        <v>6.48</v>
      </c>
      <c r="AH142">
        <v>2</v>
      </c>
      <c r="AI142">
        <v>69470779</v>
      </c>
      <c r="AJ142">
        <v>102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ROW(Source!A222)</f>
        <v>222</v>
      </c>
      <c r="B143">
        <v>69470780</v>
      </c>
      <c r="C143">
        <v>69470777</v>
      </c>
      <c r="D143">
        <v>64662152</v>
      </c>
      <c r="E143">
        <v>116</v>
      </c>
      <c r="F143">
        <v>1</v>
      </c>
      <c r="G143">
        <v>1</v>
      </c>
      <c r="H143">
        <v>1</v>
      </c>
      <c r="I143" t="s">
        <v>371</v>
      </c>
      <c r="J143" t="s">
        <v>3</v>
      </c>
      <c r="K143" t="s">
        <v>372</v>
      </c>
      <c r="L143">
        <v>1369</v>
      </c>
      <c r="N143">
        <v>1013</v>
      </c>
      <c r="O143" t="s">
        <v>329</v>
      </c>
      <c r="P143" t="s">
        <v>329</v>
      </c>
      <c r="Q143">
        <v>1</v>
      </c>
      <c r="X143">
        <v>6.48</v>
      </c>
      <c r="Y143">
        <v>0</v>
      </c>
      <c r="Z143">
        <v>0</v>
      </c>
      <c r="AA143">
        <v>0</v>
      </c>
      <c r="AB143">
        <v>1076.98</v>
      </c>
      <c r="AC143">
        <v>0</v>
      </c>
      <c r="AD143">
        <v>1</v>
      </c>
      <c r="AE143">
        <v>1</v>
      </c>
      <c r="AF143" t="s">
        <v>3</v>
      </c>
      <c r="AG143">
        <v>6.48</v>
      </c>
      <c r="AH143">
        <v>2</v>
      </c>
      <c r="AI143">
        <v>69470778</v>
      </c>
      <c r="AJ143">
        <v>103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ROW(Source!A222)</f>
        <v>222</v>
      </c>
      <c r="B144">
        <v>69470781</v>
      </c>
      <c r="C144">
        <v>69470777</v>
      </c>
      <c r="D144">
        <v>64662176</v>
      </c>
      <c r="E144">
        <v>116</v>
      </c>
      <c r="F144">
        <v>1</v>
      </c>
      <c r="G144">
        <v>1</v>
      </c>
      <c r="H144">
        <v>1</v>
      </c>
      <c r="I144" t="s">
        <v>373</v>
      </c>
      <c r="J144" t="s">
        <v>3</v>
      </c>
      <c r="K144" t="s">
        <v>374</v>
      </c>
      <c r="L144">
        <v>1369</v>
      </c>
      <c r="N144">
        <v>1013</v>
      </c>
      <c r="O144" t="s">
        <v>329</v>
      </c>
      <c r="P144" t="s">
        <v>329</v>
      </c>
      <c r="Q144">
        <v>1</v>
      </c>
      <c r="X144">
        <v>6.48</v>
      </c>
      <c r="Y144">
        <v>0</v>
      </c>
      <c r="Z144">
        <v>0</v>
      </c>
      <c r="AA144">
        <v>0</v>
      </c>
      <c r="AB144">
        <v>1053.04</v>
      </c>
      <c r="AC144">
        <v>0</v>
      </c>
      <c r="AD144">
        <v>1</v>
      </c>
      <c r="AE144">
        <v>1</v>
      </c>
      <c r="AF144" t="s">
        <v>3</v>
      </c>
      <c r="AG144">
        <v>6.48</v>
      </c>
      <c r="AH144">
        <v>2</v>
      </c>
      <c r="AI144">
        <v>69470779</v>
      </c>
      <c r="AJ144">
        <v>104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ROW(Source!A223)</f>
        <v>223</v>
      </c>
      <c r="B145">
        <v>69470785</v>
      </c>
      <c r="C145">
        <v>69470782</v>
      </c>
      <c r="D145">
        <v>64662152</v>
      </c>
      <c r="E145">
        <v>116</v>
      </c>
      <c r="F145">
        <v>1</v>
      </c>
      <c r="G145">
        <v>1</v>
      </c>
      <c r="H145">
        <v>1</v>
      </c>
      <c r="I145" t="s">
        <v>371</v>
      </c>
      <c r="J145" t="s">
        <v>3</v>
      </c>
      <c r="K145" t="s">
        <v>372</v>
      </c>
      <c r="L145">
        <v>1369</v>
      </c>
      <c r="N145">
        <v>1013</v>
      </c>
      <c r="O145" t="s">
        <v>329</v>
      </c>
      <c r="P145" t="s">
        <v>329</v>
      </c>
      <c r="Q145">
        <v>1</v>
      </c>
      <c r="X145">
        <v>1.62</v>
      </c>
      <c r="Y145">
        <v>0</v>
      </c>
      <c r="Z145">
        <v>0</v>
      </c>
      <c r="AA145">
        <v>0</v>
      </c>
      <c r="AB145">
        <v>1076.98</v>
      </c>
      <c r="AC145">
        <v>0</v>
      </c>
      <c r="AD145">
        <v>1</v>
      </c>
      <c r="AE145">
        <v>1</v>
      </c>
      <c r="AF145" t="s">
        <v>3</v>
      </c>
      <c r="AG145">
        <v>1.62</v>
      </c>
      <c r="AH145">
        <v>2</v>
      </c>
      <c r="AI145">
        <v>69470783</v>
      </c>
      <c r="AJ145">
        <v>105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ROW(Source!A223)</f>
        <v>223</v>
      </c>
      <c r="B146">
        <v>69470786</v>
      </c>
      <c r="C146">
        <v>69470782</v>
      </c>
      <c r="D146">
        <v>64662176</v>
      </c>
      <c r="E146">
        <v>116</v>
      </c>
      <c r="F146">
        <v>1</v>
      </c>
      <c r="G146">
        <v>1</v>
      </c>
      <c r="H146">
        <v>1</v>
      </c>
      <c r="I146" t="s">
        <v>373</v>
      </c>
      <c r="J146" t="s">
        <v>3</v>
      </c>
      <c r="K146" t="s">
        <v>374</v>
      </c>
      <c r="L146">
        <v>1369</v>
      </c>
      <c r="N146">
        <v>1013</v>
      </c>
      <c r="O146" t="s">
        <v>329</v>
      </c>
      <c r="P146" t="s">
        <v>329</v>
      </c>
      <c r="Q146">
        <v>1</v>
      </c>
      <c r="X146">
        <v>1.62</v>
      </c>
      <c r="Y146">
        <v>0</v>
      </c>
      <c r="Z146">
        <v>0</v>
      </c>
      <c r="AA146">
        <v>0</v>
      </c>
      <c r="AB146">
        <v>1053.04</v>
      </c>
      <c r="AC146">
        <v>0</v>
      </c>
      <c r="AD146">
        <v>1</v>
      </c>
      <c r="AE146">
        <v>1</v>
      </c>
      <c r="AF146" t="s">
        <v>3</v>
      </c>
      <c r="AG146">
        <v>1.62</v>
      </c>
      <c r="AH146">
        <v>2</v>
      </c>
      <c r="AI146">
        <v>69470784</v>
      </c>
      <c r="AJ146">
        <v>106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ROW(Source!A224)</f>
        <v>224</v>
      </c>
      <c r="B147">
        <v>69470785</v>
      </c>
      <c r="C147">
        <v>69470782</v>
      </c>
      <c r="D147">
        <v>64662152</v>
      </c>
      <c r="E147">
        <v>116</v>
      </c>
      <c r="F147">
        <v>1</v>
      </c>
      <c r="G147">
        <v>1</v>
      </c>
      <c r="H147">
        <v>1</v>
      </c>
      <c r="I147" t="s">
        <v>371</v>
      </c>
      <c r="J147" t="s">
        <v>3</v>
      </c>
      <c r="K147" t="s">
        <v>372</v>
      </c>
      <c r="L147">
        <v>1369</v>
      </c>
      <c r="N147">
        <v>1013</v>
      </c>
      <c r="O147" t="s">
        <v>329</v>
      </c>
      <c r="P147" t="s">
        <v>329</v>
      </c>
      <c r="Q147">
        <v>1</v>
      </c>
      <c r="X147">
        <v>1.62</v>
      </c>
      <c r="Y147">
        <v>0</v>
      </c>
      <c r="Z147">
        <v>0</v>
      </c>
      <c r="AA147">
        <v>0</v>
      </c>
      <c r="AB147">
        <v>1076.98</v>
      </c>
      <c r="AC147">
        <v>0</v>
      </c>
      <c r="AD147">
        <v>1</v>
      </c>
      <c r="AE147">
        <v>1</v>
      </c>
      <c r="AF147" t="s">
        <v>3</v>
      </c>
      <c r="AG147">
        <v>1.62</v>
      </c>
      <c r="AH147">
        <v>2</v>
      </c>
      <c r="AI147">
        <v>69470783</v>
      </c>
      <c r="AJ147">
        <v>107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ROW(Source!A224)</f>
        <v>224</v>
      </c>
      <c r="B148">
        <v>69470786</v>
      </c>
      <c r="C148">
        <v>69470782</v>
      </c>
      <c r="D148">
        <v>64662176</v>
      </c>
      <c r="E148">
        <v>116</v>
      </c>
      <c r="F148">
        <v>1</v>
      </c>
      <c r="G148">
        <v>1</v>
      </c>
      <c r="H148">
        <v>1</v>
      </c>
      <c r="I148" t="s">
        <v>373</v>
      </c>
      <c r="J148" t="s">
        <v>3</v>
      </c>
      <c r="K148" t="s">
        <v>374</v>
      </c>
      <c r="L148">
        <v>1369</v>
      </c>
      <c r="N148">
        <v>1013</v>
      </c>
      <c r="O148" t="s">
        <v>329</v>
      </c>
      <c r="P148" t="s">
        <v>329</v>
      </c>
      <c r="Q148">
        <v>1</v>
      </c>
      <c r="X148">
        <v>1.62</v>
      </c>
      <c r="Y148">
        <v>0</v>
      </c>
      <c r="Z148">
        <v>0</v>
      </c>
      <c r="AA148">
        <v>0</v>
      </c>
      <c r="AB148">
        <v>1053.04</v>
      </c>
      <c r="AC148">
        <v>0</v>
      </c>
      <c r="AD148">
        <v>1</v>
      </c>
      <c r="AE148">
        <v>1</v>
      </c>
      <c r="AF148" t="s">
        <v>3</v>
      </c>
      <c r="AG148">
        <v>1.62</v>
      </c>
      <c r="AH148">
        <v>2</v>
      </c>
      <c r="AI148">
        <v>69470784</v>
      </c>
      <c r="AJ148">
        <v>108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ROW(Source!A225)</f>
        <v>225</v>
      </c>
      <c r="B149">
        <v>69470790</v>
      </c>
      <c r="C149">
        <v>69470787</v>
      </c>
      <c r="D149">
        <v>64662152</v>
      </c>
      <c r="E149">
        <v>116</v>
      </c>
      <c r="F149">
        <v>1</v>
      </c>
      <c r="G149">
        <v>1</v>
      </c>
      <c r="H149">
        <v>1</v>
      </c>
      <c r="I149" t="s">
        <v>371</v>
      </c>
      <c r="J149" t="s">
        <v>3</v>
      </c>
      <c r="K149" t="s">
        <v>372</v>
      </c>
      <c r="L149">
        <v>1369</v>
      </c>
      <c r="N149">
        <v>1013</v>
      </c>
      <c r="O149" t="s">
        <v>329</v>
      </c>
      <c r="P149" t="s">
        <v>329</v>
      </c>
      <c r="Q149">
        <v>1</v>
      </c>
      <c r="X149">
        <v>0.16</v>
      </c>
      <c r="Y149">
        <v>0</v>
      </c>
      <c r="Z149">
        <v>0</v>
      </c>
      <c r="AA149">
        <v>0</v>
      </c>
      <c r="AB149">
        <v>1076.98</v>
      </c>
      <c r="AC149">
        <v>0</v>
      </c>
      <c r="AD149">
        <v>1</v>
      </c>
      <c r="AE149">
        <v>1</v>
      </c>
      <c r="AF149" t="s">
        <v>3</v>
      </c>
      <c r="AG149">
        <v>0.16</v>
      </c>
      <c r="AH149">
        <v>2</v>
      </c>
      <c r="AI149">
        <v>69470788</v>
      </c>
      <c r="AJ149">
        <v>109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ROW(Source!A225)</f>
        <v>225</v>
      </c>
      <c r="B150">
        <v>69470791</v>
      </c>
      <c r="C150">
        <v>69470787</v>
      </c>
      <c r="D150">
        <v>64662176</v>
      </c>
      <c r="E150">
        <v>116</v>
      </c>
      <c r="F150">
        <v>1</v>
      </c>
      <c r="G150">
        <v>1</v>
      </c>
      <c r="H150">
        <v>1</v>
      </c>
      <c r="I150" t="s">
        <v>373</v>
      </c>
      <c r="J150" t="s">
        <v>3</v>
      </c>
      <c r="K150" t="s">
        <v>374</v>
      </c>
      <c r="L150">
        <v>1369</v>
      </c>
      <c r="N150">
        <v>1013</v>
      </c>
      <c r="O150" t="s">
        <v>329</v>
      </c>
      <c r="P150" t="s">
        <v>329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1053.04</v>
      </c>
      <c r="AC150">
        <v>0</v>
      </c>
      <c r="AD150">
        <v>1</v>
      </c>
      <c r="AE150">
        <v>1</v>
      </c>
      <c r="AF150" t="s">
        <v>3</v>
      </c>
      <c r="AG150">
        <v>0.16</v>
      </c>
      <c r="AH150">
        <v>2</v>
      </c>
      <c r="AI150">
        <v>69470789</v>
      </c>
      <c r="AJ150">
        <v>110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ROW(Source!A226)</f>
        <v>226</v>
      </c>
      <c r="B151">
        <v>69470790</v>
      </c>
      <c r="C151">
        <v>69470787</v>
      </c>
      <c r="D151">
        <v>64662152</v>
      </c>
      <c r="E151">
        <v>116</v>
      </c>
      <c r="F151">
        <v>1</v>
      </c>
      <c r="G151">
        <v>1</v>
      </c>
      <c r="H151">
        <v>1</v>
      </c>
      <c r="I151" t="s">
        <v>371</v>
      </c>
      <c r="J151" t="s">
        <v>3</v>
      </c>
      <c r="K151" t="s">
        <v>372</v>
      </c>
      <c r="L151">
        <v>1369</v>
      </c>
      <c r="N151">
        <v>1013</v>
      </c>
      <c r="O151" t="s">
        <v>329</v>
      </c>
      <c r="P151" t="s">
        <v>329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1076.98</v>
      </c>
      <c r="AC151">
        <v>0</v>
      </c>
      <c r="AD151">
        <v>1</v>
      </c>
      <c r="AE151">
        <v>1</v>
      </c>
      <c r="AF151" t="s">
        <v>3</v>
      </c>
      <c r="AG151">
        <v>0.16</v>
      </c>
      <c r="AH151">
        <v>2</v>
      </c>
      <c r="AI151">
        <v>69470788</v>
      </c>
      <c r="AJ151">
        <v>111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ROW(Source!A226)</f>
        <v>226</v>
      </c>
      <c r="B152">
        <v>69470791</v>
      </c>
      <c r="C152">
        <v>69470787</v>
      </c>
      <c r="D152">
        <v>64662176</v>
      </c>
      <c r="E152">
        <v>116</v>
      </c>
      <c r="F152">
        <v>1</v>
      </c>
      <c r="G152">
        <v>1</v>
      </c>
      <c r="H152">
        <v>1</v>
      </c>
      <c r="I152" t="s">
        <v>373</v>
      </c>
      <c r="J152" t="s">
        <v>3</v>
      </c>
      <c r="K152" t="s">
        <v>374</v>
      </c>
      <c r="L152">
        <v>1369</v>
      </c>
      <c r="N152">
        <v>1013</v>
      </c>
      <c r="O152" t="s">
        <v>329</v>
      </c>
      <c r="P152" t="s">
        <v>329</v>
      </c>
      <c r="Q152">
        <v>1</v>
      </c>
      <c r="X152">
        <v>0.16</v>
      </c>
      <c r="Y152">
        <v>0</v>
      </c>
      <c r="Z152">
        <v>0</v>
      </c>
      <c r="AA152">
        <v>0</v>
      </c>
      <c r="AB152">
        <v>1053.04</v>
      </c>
      <c r="AC152">
        <v>0</v>
      </c>
      <c r="AD152">
        <v>1</v>
      </c>
      <c r="AE152">
        <v>1</v>
      </c>
      <c r="AF152" t="s">
        <v>3</v>
      </c>
      <c r="AG152">
        <v>0.16</v>
      </c>
      <c r="AH152">
        <v>2</v>
      </c>
      <c r="AI152">
        <v>69470789</v>
      </c>
      <c r="AJ152">
        <v>112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</v>
      </c>
      <c r="G12" t="str">
        <f>Source!G12</f>
        <v>351957-МСТ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02-01-01</vt:lpstr>
      <vt:lpstr>09-01-01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Тимофеева Ирина Александровна</cp:lastModifiedBy>
  <dcterms:created xsi:type="dcterms:W3CDTF">2026-04-15T16:33:29Z</dcterms:created>
  <dcterms:modified xsi:type="dcterms:W3CDTF">2026-04-16T08:27:55Z</dcterms:modified>
</cp:coreProperties>
</file>